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0425" windowHeight="11160"/>
  </bookViews>
  <sheets>
    <sheet name="indice" sheetId="1" r:id="rId1"/>
    <sheet name="DEUDAS FINANCIERAS " sheetId="8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>#REF!</definedName>
    <definedName name="__xlnm.Print_Area_3">'DEUDAS COMERCIALES'!$A$8:$J$125</definedName>
    <definedName name="__xlnm.Print_Area_4">#REF!</definedName>
    <definedName name="_xlnm._FilterDatabase" localSheetId="3" hidden="1">'DEUDAS COMERCIALES'!$B$1:$J$257</definedName>
    <definedName name="_xlnm._FilterDatabase" localSheetId="1" hidden="1">'DEUDAS FINANCIERAS '!$A$41:$J$42</definedName>
    <definedName name="_xlnm.Print_Area" localSheetId="2">'DEUDAS BURSATILES'!$A$1:$J$33</definedName>
    <definedName name="_xlnm.Print_Area" localSheetId="3">'DEUDAS COMERCIALES'!$A$1:$J$257</definedName>
    <definedName name="_xlnm.Print_Area" localSheetId="1">'DEUDAS FINANCIERAS '!$A$1:$J$54</definedName>
    <definedName name="_xlnm.Print_Area" localSheetId="0">indice!$A$1:$G$37</definedName>
    <definedName name="_xlnm.Print_Area" localSheetId="5">'OTROS PASIVOS'!$A$1:$J$28</definedName>
    <definedName name="Excel_BuiltIn_Print_Area_1">'DEUDAS COMERCIALES'!$A$8:$J$125</definedName>
    <definedName name="Excel_BuiltIn_Print_Area_1_1">NA()</definedName>
    <definedName name="Excel_BuiltIn_Print_Area_3_1">'DEUDAS COMERCIALES'!$A$2:$J$125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H258" i="3" l="1"/>
  <c r="F12" i="3"/>
  <c r="F23" i="6"/>
  <c r="H54" i="8" l="1"/>
  <c r="F54" i="8"/>
  <c r="H32" i="8"/>
  <c r="G32" i="8"/>
  <c r="F32" i="8"/>
  <c r="H31" i="8"/>
  <c r="G30" i="8"/>
  <c r="F53" i="8"/>
  <c r="F256" i="3" l="1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H37" i="3"/>
  <c r="H49" i="3" s="1"/>
  <c r="H75" i="3" s="1"/>
  <c r="H87" i="3" s="1"/>
  <c r="H113" i="3" s="1"/>
  <c r="H125" i="3" s="1"/>
  <c r="H151" i="3" s="1"/>
  <c r="H163" i="3" s="1"/>
  <c r="H189" i="3" s="1"/>
  <c r="H202" i="3" s="1"/>
  <c r="H228" i="3" s="1"/>
  <c r="H240" i="3" s="1"/>
  <c r="H257" i="3" s="1"/>
  <c r="G37" i="3"/>
  <c r="G49" i="3" s="1"/>
  <c r="G75" i="3" s="1"/>
  <c r="G87" i="3" s="1"/>
  <c r="G113" i="3" s="1"/>
  <c r="G125" i="3" s="1"/>
  <c r="G151" i="3" s="1"/>
  <c r="G163" i="3" s="1"/>
  <c r="G189" i="3" s="1"/>
  <c r="G202" i="3" s="1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G228" i="3" l="1"/>
  <c r="G240" i="3" s="1"/>
  <c r="G257" i="3" s="1"/>
  <c r="F37" i="3"/>
  <c r="F49" i="3" s="1"/>
  <c r="F75" i="3" s="1"/>
  <c r="F87" i="3" s="1"/>
  <c r="F113" i="3" s="1"/>
  <c r="F125" i="3" s="1"/>
  <c r="F151" i="3" s="1"/>
  <c r="F163" i="3" s="1"/>
  <c r="F189" i="3" s="1"/>
  <c r="F202" i="3" s="1"/>
  <c r="G25" i="8"/>
  <c r="G24" i="8"/>
  <c r="G21" i="8"/>
  <c r="F228" i="3" l="1"/>
  <c r="F240" i="3" s="1"/>
  <c r="F257" i="3" s="1"/>
  <c r="H259" i="3" s="1"/>
  <c r="G43" i="8"/>
  <c r="G14" i="8"/>
  <c r="G26" i="8"/>
  <c r="G22" i="8"/>
  <c r="G44" i="8"/>
  <c r="G16" i="8"/>
  <c r="G49" i="8"/>
  <c r="G48" i="8"/>
  <c r="G47" i="8"/>
  <c r="G15" i="8"/>
  <c r="G18" i="8"/>
  <c r="G17" i="8"/>
  <c r="G13" i="8"/>
  <c r="G12" i="8"/>
  <c r="G46" i="8"/>
  <c r="G20" i="8"/>
  <c r="G23" i="8"/>
  <c r="G52" i="8"/>
  <c r="G29" i="8"/>
  <c r="G11" i="8"/>
  <c r="G45" i="8"/>
  <c r="G19" i="8"/>
  <c r="G51" i="8"/>
  <c r="G28" i="8"/>
  <c r="G50" i="8"/>
  <c r="G27" i="8"/>
  <c r="C38" i="8" l="1"/>
  <c r="C37" i="8"/>
  <c r="G53" i="8" l="1"/>
  <c r="F26" i="4"/>
  <c r="G29" i="6"/>
  <c r="G30" i="6"/>
  <c r="G54" i="8" l="1"/>
  <c r="G21" i="6"/>
  <c r="G20" i="6"/>
  <c r="F31" i="6"/>
  <c r="G19" i="6" l="1"/>
  <c r="G18" i="6"/>
  <c r="G18" i="4" l="1"/>
  <c r="F18" i="4"/>
  <c r="G17" i="7" l="1"/>
  <c r="G18" i="7"/>
  <c r="G19" i="7"/>
  <c r="G20" i="7"/>
  <c r="G16" i="7"/>
  <c r="G25" i="4" l="1"/>
  <c r="G24" i="4"/>
  <c r="G26" i="4" l="1"/>
  <c r="G28" i="4" s="1"/>
  <c r="F21" i="7"/>
  <c r="G15" i="6" l="1"/>
  <c r="G16" i="6"/>
  <c r="G17" i="6"/>
  <c r="G22" i="6"/>
  <c r="H23" i="6"/>
  <c r="G21" i="7" l="1"/>
  <c r="C8" i="6" l="1"/>
  <c r="C7" i="6"/>
  <c r="H31" i="6" l="1"/>
  <c r="G28" i="6"/>
  <c r="G31" i="6" l="1"/>
  <c r="F33" i="6"/>
  <c r="H21" i="7" l="1"/>
  <c r="H30" i="7" s="1"/>
  <c r="F30" i="7" l="1"/>
  <c r="F28" i="4" l="1"/>
  <c r="G14" i="6"/>
  <c r="G23" i="6" s="1"/>
  <c r="G30" i="7" l="1"/>
  <c r="C9" i="4" l="1"/>
  <c r="C8" i="4"/>
  <c r="H17" i="4" l="1"/>
  <c r="H18" i="4" s="1"/>
  <c r="H25" i="4"/>
  <c r="H26" i="4" s="1"/>
  <c r="H28" i="4" l="1"/>
  <c r="H33" i="6" l="1"/>
  <c r="G33" i="6"/>
  <c r="C9" i="7" l="1"/>
  <c r="C10" i="7"/>
</calcChain>
</file>

<file path=xl/comments1.xml><?xml version="1.0" encoding="utf-8"?>
<comments xmlns="http://schemas.openxmlformats.org/spreadsheetml/2006/main">
  <authors>
    <author/>
  </authors>
  <commentList>
    <comment ref="C12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6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6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6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<sst xmlns="http://schemas.openxmlformats.org/spreadsheetml/2006/main" count="943" uniqueCount="273">
  <si>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</si>
  <si>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</si>
  <si>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</si>
  <si>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</si>
  <si>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</si>
  <si>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</si>
  <si>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</si>
  <si>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</si>
  <si>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</si>
  <si>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</si>
  <si>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</si>
  <si>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</si>
  <si>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</si>
  <si>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</si>
  <si>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</si>
  <si>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</si>
  <si>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</si>
  <si>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</si>
  <si>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</si>
  <si>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</si>
  <si>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</si>
  <si>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</si>
  <si>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</si>
  <si>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</si>
  <si>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</si>
  <si>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</si>
  <si>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</si>
  <si>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</si>
  <si>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</si>
  <si>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</si>
  <si>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</si>
  <si>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</si>
  <si>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</si>
  <si>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</si>
  <si>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</si>
  <si>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</si>
  <si>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BANCOP CTA. CTE. GS.</t>
  </si>
  <si>
    <t xml:space="preserve">         TRANSPORTE</t>
  </si>
  <si>
    <t xml:space="preserve">          TRANSPORTE</t>
  </si>
  <si>
    <t>DETALLE DE DEUDAS BANCARIAS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</si>
  <si>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</si>
  <si>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</si>
  <si>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</si>
  <si>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</si>
  <si>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</si>
  <si>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</si>
  <si>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</si>
  <si>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</si>
  <si>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</si>
  <si>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</si>
  <si>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</si>
  <si>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</si>
  <si>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</si>
  <si>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</si>
  <si>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</si>
  <si>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</si>
  <si>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</si>
  <si>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</si>
  <si>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</si>
  <si>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</si>
  <si>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CINTAS S.A.</t>
  </si>
  <si>
    <t>COPIPUNTO SA</t>
  </si>
  <si>
    <t>EMOTICOM S.A.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</si>
  <si>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</si>
  <si>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</si>
  <si>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</si>
  <si>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</si>
  <si>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</si>
  <si>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</si>
  <si>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</si>
  <si>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</si>
  <si>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</si>
  <si>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</si>
  <si>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</si>
  <si>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</si>
  <si>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</si>
  <si>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</si>
  <si>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</si>
  <si>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GUATA PORA S.A.</t>
  </si>
  <si>
    <t>INDUSTRIA GRAFICA DEL SUR S.A.</t>
  </si>
  <si>
    <t>LATAMCLICK S.A.</t>
  </si>
  <si>
    <t>LOCKERS RECORDS MANAGEMENT S.A.</t>
  </si>
  <si>
    <t>MARIA CRISTINA SFORZA</t>
  </si>
  <si>
    <t>PANAMBI RETA S.A.</t>
  </si>
  <si>
    <t>PICI S.R.L.</t>
  </si>
  <si>
    <t>TARENTO S.A.</t>
  </si>
  <si>
    <t>UNO-D S.A</t>
  </si>
  <si>
    <t>ZAVIDORO CORPORATION SUCURSAL PARAGUAY</t>
  </si>
  <si>
    <t>COMPAÑIA DE INVENTARIOS PARAGUAY SA</t>
  </si>
  <si>
    <t>PROYCON S.A.</t>
  </si>
  <si>
    <t>SERVICIO</t>
  </si>
  <si>
    <t>INELEC S.A.</t>
  </si>
  <si>
    <t>FUNDACION SAN PIO DE PIETRELCINA</t>
  </si>
  <si>
    <t>COPACO S.A</t>
  </si>
  <si>
    <t>INSUMOS S.R.L.</t>
  </si>
  <si>
    <t>ESCORPION SRL.</t>
  </si>
  <si>
    <t>TELECEL S.A.E.</t>
  </si>
  <si>
    <t>AO POTI S.A.</t>
  </si>
  <si>
    <t>ZATEX S.A.</t>
  </si>
  <si>
    <t>ALIANZA CONSULTORES</t>
  </si>
  <si>
    <t>LABORAL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</si>
  <si>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</si>
  <si>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</si>
  <si>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</si>
  <si>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</si>
  <si>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</si>
  <si>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</si>
  <si>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</si>
  <si>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</si>
  <si>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</si>
  <si>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</si>
  <si>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</si>
  <si>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</si>
  <si>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</si>
  <si>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ERMINIO RESQUIN BAREIRO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</si>
  <si>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</si>
  <si>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</si>
  <si>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</si>
  <si>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</si>
  <si>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</si>
  <si>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</si>
  <si>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</si>
  <si>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</si>
  <si>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</si>
  <si>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</si>
  <si>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</si>
  <si>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BIGBOX S.R.L.</t>
  </si>
  <si>
    <t>BURÓ DE INFORMACIÓN COMERCIAL SA</t>
  </si>
  <si>
    <t>CAMARA DE COMERCIO PARAGUAYO ARGENTINA</t>
  </si>
  <si>
    <t>ESSAP S.A.</t>
  </si>
  <si>
    <t>FERRERE ABOGADOS</t>
  </si>
  <si>
    <t>GLOBAL TRACKING S.A.</t>
  </si>
  <si>
    <t>JOSE RICARDO LESME</t>
  </si>
  <si>
    <t>LUCIANA CALIGARIS RAMOS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</si>
  <si>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</si>
  <si>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</si>
  <si>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</si>
  <si>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</si>
  <si>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</si>
  <si>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</si>
  <si>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</si>
  <si>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STI S.R.L.</t>
  </si>
  <si>
    <t>THINKCOMM S.R.L.</t>
  </si>
  <si>
    <t>VR COMERCIAL S.A.</t>
  </si>
  <si>
    <t>AUTOPIEZAS COMERCIAL E INDUSTRIAL SA</t>
  </si>
  <si>
    <t>ALDO GROUP INTERNATIONAL AG</t>
  </si>
  <si>
    <t>BIG RED ROOSTER</t>
  </si>
  <si>
    <t>GPS STRATEGIC ALLIANCES LLC</t>
  </si>
  <si>
    <t>HERING TEXTIL S.A.</t>
  </si>
  <si>
    <t>ONE BEAT LTD</t>
  </si>
  <si>
    <t>PLAYNETWORK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</si>
  <si>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</si>
  <si>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</si>
  <si>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</si>
  <si>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OBLIGACIONES LABORALES Y CARGAS SOCIALES                          </t>
  </si>
  <si>
    <t xml:space="preserve">CECILIA SALLUSTRO MARIN L.P.                                      </t>
  </si>
  <si>
    <t>ALBA LUCIA RIQUELME VALENZUELA</t>
  </si>
  <si>
    <t>FLEXOPLAST S.A.</t>
  </si>
  <si>
    <t>LIZA BEATRIZ MARTINEZ VILLAGRA</t>
  </si>
  <si>
    <t>MAP S.A</t>
  </si>
  <si>
    <t>NICOLAS ABENTE</t>
  </si>
  <si>
    <t>RUFFINELLI LOPEZ GIANNINA MARIA</t>
  </si>
  <si>
    <t>BANCARD</t>
  </si>
  <si>
    <t>BANCO DE LA NACION ARGENTINA</t>
  </si>
  <si>
    <t>DOCUMENTA SOCIEDAD ANONIMA</t>
  </si>
  <si>
    <t>GRUPO INVENTIVA S.A.C.I.</t>
  </si>
  <si>
    <t>GSM NITRO SRL</t>
  </si>
  <si>
    <t>KREA S.A.</t>
  </si>
  <si>
    <t>POLITEX IMPORTACIONES S.A</t>
  </si>
  <si>
    <t>QUATTRO IDEAS SRL</t>
  </si>
  <si>
    <t>SEGURIDAD S.A. COMPAÑIA DE SEGUROS</t>
  </si>
  <si>
    <t>TEISA</t>
  </si>
  <si>
    <t>WOLVERINE WORLD WIDE, INC</t>
  </si>
  <si>
    <t>SUSCRIPCION</t>
  </si>
  <si>
    <t>FLETE</t>
  </si>
  <si>
    <t xml:space="preserve">2DA. EMISION DE BONOS BURSATILES C.P.                             </t>
  </si>
  <si>
    <t xml:space="preserve">2DA.. EMISION INT. BONOS BURSATILES A PAGAR C.P.                  </t>
  </si>
  <si>
    <t xml:space="preserve">3RA. EMISION INT. BONOS BURSATILES A PAGAR C.P.                   </t>
  </si>
  <si>
    <t>Capital Bursatil</t>
  </si>
  <si>
    <t>BANCO GNB GS.</t>
  </si>
  <si>
    <t>vigente</t>
  </si>
  <si>
    <t>FIC DE FINANZAS</t>
  </si>
  <si>
    <t>BANCO RIO SAECA</t>
  </si>
  <si>
    <t>31 de diciembre de 2022</t>
  </si>
  <si>
    <t>ACHON BAU S.A</t>
  </si>
  <si>
    <t>ADS INDUSTRIAL Y COMERCIAL S.A.</t>
  </si>
  <si>
    <t>ANTONELLA VOLPE</t>
  </si>
  <si>
    <t>ARENA COMERCIO DE ARTIGOS ESPORTIVOS LTDA</t>
  </si>
  <si>
    <t>AROMATIX  S.R.L</t>
  </si>
  <si>
    <t>ASEGURADORA DEL ESTE S.A. DE SEGUROS</t>
  </si>
  <si>
    <t>SEGURO</t>
  </si>
  <si>
    <t>ASUNCION PLOTTER SRL</t>
  </si>
  <si>
    <t>RODADO</t>
  </si>
  <si>
    <t>BERSIDAL S.A.</t>
  </si>
  <si>
    <t>BLECKMANN NEDERLAND BV</t>
  </si>
  <si>
    <t>BOARDING PASS S.A.</t>
  </si>
  <si>
    <t>BRINGCO S.A</t>
  </si>
  <si>
    <t>BRITAM S.A.</t>
  </si>
  <si>
    <t>BRITIMP SEGURIDAD S.A.</t>
  </si>
  <si>
    <t>CASTLE SPORT S.A.</t>
  </si>
  <si>
    <t>CAYO ADALBERTO MAIDANA MARINONI</t>
  </si>
  <si>
    <t>CC TRAINING S.R.L.</t>
  </si>
  <si>
    <t>CESAR ROLANDO BENITEZ BRIZUELA</t>
  </si>
  <si>
    <t>COMPAÑIA SAN IGNACIO S.A.</t>
  </si>
  <si>
    <t>CONDOR S.A.C.I.</t>
  </si>
  <si>
    <t>CORINTER S.R.L</t>
  </si>
  <si>
    <t>DATA LAB S.A.</t>
  </si>
  <si>
    <t>DAVID GOLDMAN LOVERA</t>
  </si>
  <si>
    <t>DE LA SOBERA S.A</t>
  </si>
  <si>
    <t>DHL PARAGUAY S.R.L.</t>
  </si>
  <si>
    <t>DIAZ GALARZA GABRIEL ALEJANDRO</t>
  </si>
  <si>
    <t>DIE HAUSMEISTER E.A.S.</t>
  </si>
  <si>
    <t>DIESA S.A.</t>
  </si>
  <si>
    <t>DIRECCION GENERAL DE GRANDES CONTRIBUYENTES</t>
  </si>
  <si>
    <t>DIVISERV S.A.</t>
  </si>
  <si>
    <t>EBSA S.A.</t>
  </si>
  <si>
    <t>EDGAR ABDALA OVIEDO AUAD</t>
  </si>
  <si>
    <t>EDITORIAL EL PAIS S.A.</t>
  </si>
  <si>
    <t>EMETIRUS INSTITUTE OF MANAGEMENT PTE LTD</t>
  </si>
  <si>
    <t>ESTEBAN MARINO TORRES MASCAREÑO</t>
  </si>
  <si>
    <t>ESTRELLA FEDERAL S.R.L.</t>
  </si>
  <si>
    <t>GAUDIUM PY SRL</t>
  </si>
  <si>
    <t>GRUPO BASIC S.A.</t>
  </si>
  <si>
    <t>HUMBERTO RAMON ORTIZ BENTO</t>
  </si>
  <si>
    <t>IMB TEXTIL S.A</t>
  </si>
  <si>
    <t>LIBRERIA Y PAPELERIA NOVA S.A.</t>
  </si>
  <si>
    <t>LUIS ALBERTO INSFRAN BAUMANN</t>
  </si>
  <si>
    <t>LUMBRA S.A</t>
  </si>
  <si>
    <t>MARIA ALEJANDRA CACERES LEOZ</t>
  </si>
  <si>
    <t>MARIA HORTENSIA CABALLERO MORA</t>
  </si>
  <si>
    <t>MARIA PAULA AVILA TALAVERA</t>
  </si>
  <si>
    <t>MATIAS AQUINO VARELA</t>
  </si>
  <si>
    <t>MIPAC S.R.L</t>
  </si>
  <si>
    <t>MULTIENVASE S.R.L.</t>
  </si>
  <si>
    <t>NILTON SIMON BALMACEDA JARA</t>
  </si>
  <si>
    <t>NOTA DE CREDITO</t>
  </si>
  <si>
    <t>OEC GROUP - OVERSEAS EXPRESS CONSOLIDATORS</t>
  </si>
  <si>
    <t>PIRO'Y S.A.</t>
  </si>
  <si>
    <t>PULSAK S.A.</t>
  </si>
  <si>
    <t>RETAILNEXT</t>
  </si>
  <si>
    <t>RICARDO PEÑA</t>
  </si>
  <si>
    <t>RISKMETRICA S.A CALIFICADORA DE RIESGOS</t>
  </si>
  <si>
    <t>ROVIC INDUSTRIES LTD.</t>
  </si>
  <si>
    <t>SANDRA ELIZABETH BENITEZ BENITEZ</t>
  </si>
  <si>
    <t>SANRI S.A</t>
  </si>
  <si>
    <t>SENDA S.R.L</t>
  </si>
  <si>
    <t>SINDEC S.A</t>
  </si>
  <si>
    <t>SOUTHCROSS LOGISTICS S.A.</t>
  </si>
  <si>
    <t>TOPPER URUGUAY S.A.</t>
  </si>
  <si>
    <t>TRICICLO S.R.L.</t>
  </si>
  <si>
    <t>TUPI RAMOS GENERALES S.A.</t>
  </si>
  <si>
    <t>UNIFLEX</t>
  </si>
  <si>
    <t>UNION DE INDUSTRIAS FRIGORICAS DEL INTERIOR S.A.</t>
  </si>
  <si>
    <t>UNION INDUSTRIAL PARAGUAYA</t>
  </si>
  <si>
    <t>VIDAL DARIO BARRIOS G.</t>
  </si>
  <si>
    <t>VIVIAN BENITEZ</t>
  </si>
  <si>
    <t>WEMASA S.A</t>
  </si>
  <si>
    <t xml:space="preserve">3RA. EMISION DE BONOS BURSATILES C.P.                   </t>
  </si>
  <si>
    <t>31 DE DICIEMBRE DE 2022</t>
  </si>
  <si>
    <t>SOBREGIRO</t>
  </si>
  <si>
    <t>BANCO REGIONAL SA USD</t>
  </si>
  <si>
    <t xml:space="preserve">3ra. EMISION INT. BONOS BURSATILES A PAGAR C.P.                   </t>
  </si>
  <si>
    <t xml:space="preserve">(-) 2DA. EMISION DE BONOS BURSATILES NO DEVENGADOS C.P.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</si>
  <si>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</si>
  <si>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</si>
  <si>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</si>
  <si>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</si>
  <si>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</si>
  <si>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</si>
  <si>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</si>
  <si>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FLOC S.A. C.P. M.L.</t>
  </si>
  <si>
    <t>indice!A1</t>
  </si>
  <si>
    <t>Regresar al Indice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</si>
</sst>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 * #,##0.00_ ;_ * \-#,##0.00_ ;_ * &quot;-&quot;_ ;_ @_ "/>
    <numFmt numFmtId="173" formatCode="_-* #,##0.00\ _€_-;\-* #,##0.00\ _€_-;_-* &quot;-&quot;??\ _€_-;_-@_-"/>
    <numFmt numFmtId="174" formatCode="_-* #,##0_-;\-* #,##0_-;_-* &quot;-&quot;??_-;_-@_-"/>
  </numFmts>
  <fonts count="63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9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9" borderId="0"/>
    <xf numFmtId="0" fontId="8" fillId="19" borderId="0"/>
    <xf numFmtId="0" fontId="8" fillId="19" borderId="0"/>
    <xf numFmtId="0" fontId="8" fillId="19" borderId="0"/>
    <xf numFmtId="0" fontId="8" fillId="19" borderId="0"/>
    <xf numFmtId="0" fontId="8" fillId="19" borderId="0"/>
    <xf numFmtId="0" fontId="8" fillId="19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21" borderId="0"/>
    <xf numFmtId="0" fontId="8" fillId="21" borderId="0"/>
    <xf numFmtId="0" fontId="8" fillId="21" borderId="0"/>
    <xf numFmtId="0" fontId="8" fillId="21" borderId="0"/>
    <xf numFmtId="0" fontId="8" fillId="21" borderId="0"/>
    <xf numFmtId="0" fontId="8" fillId="21" borderId="0"/>
    <xf numFmtId="0" fontId="8" fillId="21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0" fillId="16" borderId="1"/>
    <xf numFmtId="0" fontId="10" fillId="16" borderId="1"/>
    <xf numFmtId="0" fontId="10" fillId="16" borderId="1"/>
    <xf numFmtId="0" fontId="10" fillId="16" borderId="1"/>
    <xf numFmtId="0" fontId="10" fillId="16" borderId="1"/>
    <xf numFmtId="0" fontId="10" fillId="16" borderId="1"/>
    <xf numFmtId="0" fontId="10" fillId="16" borderId="1"/>
    <xf numFmtId="0" fontId="11" fillId="17" borderId="2"/>
    <xf numFmtId="0" fontId="11" fillId="17" borderId="2"/>
    <xf numFmtId="0" fontId="11" fillId="17" borderId="2"/>
    <xf numFmtId="0" fontId="11" fillId="17" borderId="2"/>
    <xf numFmtId="0" fontId="11" fillId="17" borderId="2"/>
    <xf numFmtId="0" fontId="11" fillId="17" borderId="2"/>
    <xf numFmtId="0" fontId="11" fillId="17" borderId="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24" fillId="0" borderId="5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3" borderId="7"/>
    <xf numFmtId="0" fontId="16" fillId="23" borderId="7"/>
    <xf numFmtId="0" fontId="16" fillId="23" borderId="7"/>
    <xf numFmtId="0" fontId="16" fillId="23" borderId="7"/>
    <xf numFmtId="0" fontId="16" fillId="23" borderId="7"/>
    <xf numFmtId="0" fontId="16" fillId="23" borderId="7"/>
    <xf numFmtId="0" fontId="16" fillId="23" borderId="7"/>
    <xf numFmtId="0" fontId="19" fillId="16" borderId="8"/>
    <xf numFmtId="0" fontId="19" fillId="16" borderId="8"/>
    <xf numFmtId="0" fontId="19" fillId="16" borderId="8"/>
    <xf numFmtId="0" fontId="19" fillId="16" borderId="8"/>
    <xf numFmtId="0" fontId="19" fillId="16" borderId="8"/>
    <xf numFmtId="0" fontId="19" fillId="16" borderId="8"/>
    <xf numFmtId="0" fontId="19" fillId="16" borderId="8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" fillId="0" borderId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48" fillId="0" borderId="0" applyFont="0" applyFill="0" applyBorder="0" applyAlignment="0" applyProtection="0"/>
  </cellStyleXfs>
  <cellXfs count="253">
    <xf numFmtId="0" fontId="0" fillId="0" borderId="0" xfId="0"/>
    <xf numFmtId="0" fontId="16" fillId="0" borderId="0" xfId="501"/>
    <xf numFmtId="0" fontId="16" fillId="0" borderId="0" xfId="501" applyAlignment="1">
      <alignment horizontal="right"/>
    </xf>
    <xf numFmtId="0" fontId="26" fillId="0" borderId="0" xfId="501" applyFont="1"/>
    <xf numFmtId="0" fontId="27" fillId="0" borderId="0" xfId="501" applyFont="1" applyAlignment="1">
      <alignment horizontal="left"/>
    </xf>
    <xf numFmtId="0" fontId="28" fillId="0" borderId="0" xfId="501" applyFont="1"/>
    <xf numFmtId="0" fontId="29" fillId="0" borderId="0" xfId="501" applyFont="1" applyAlignment="1">
      <alignment horizontal="left"/>
    </xf>
    <xf numFmtId="0" fontId="30" fillId="0" borderId="0" xfId="501" applyFont="1"/>
    <xf numFmtId="0" fontId="31" fillId="0" borderId="0" xfId="501" applyFont="1"/>
    <xf numFmtId="0" fontId="26" fillId="0" borderId="0" xfId="501" applyFont="1" applyAlignment="1">
      <alignment horizontal="right"/>
    </xf>
    <xf numFmtId="0" fontId="32" fillId="0" borderId="0" xfId="501" applyFont="1" applyFill="1" applyAlignment="1">
      <alignment horizontal="left"/>
    </xf>
    <xf numFmtId="0" fontId="32" fillId="0" borderId="0" xfId="501" applyFont="1" applyFill="1" applyAlignment="1">
      <alignment horizontal="right"/>
    </xf>
    <xf numFmtId="0" fontId="33" fillId="0" borderId="0" xfId="501" applyFont="1" applyFill="1" applyAlignment="1">
      <alignment horizontal="left"/>
    </xf>
    <xf numFmtId="0" fontId="33" fillId="0" borderId="0" xfId="501" applyFont="1" applyFill="1" applyAlignment="1">
      <alignment horizontal="right"/>
    </xf>
    <xf numFmtId="166" fontId="32" fillId="0" borderId="0" xfId="501" applyNumberFormat="1" applyFont="1" applyFill="1" applyAlignment="1">
      <alignment horizontal="left"/>
    </xf>
    <xf numFmtId="166" fontId="33" fillId="0" borderId="0" xfId="501" applyNumberFormat="1" applyFont="1" applyFill="1" applyAlignment="1">
      <alignment horizontal="left"/>
    </xf>
    <xf numFmtId="4" fontId="32" fillId="0" borderId="0" xfId="501" applyNumberFormat="1" applyFont="1" applyFill="1" applyAlignment="1">
      <alignment horizontal="left"/>
    </xf>
    <xf numFmtId="3" fontId="33" fillId="0" borderId="0" xfId="501" applyNumberFormat="1" applyFont="1" applyFill="1" applyAlignment="1">
      <alignment horizontal="left"/>
    </xf>
    <xf numFmtId="0" fontId="34" fillId="0" borderId="0" xfId="501" applyFont="1" applyAlignment="1">
      <alignment horizontal="right"/>
    </xf>
    <xf numFmtId="0" fontId="15" fillId="0" borderId="0" xfId="472" applyNumberFormat="1" applyFont="1" applyFill="1" applyBorder="1" applyAlignment="1" applyProtection="1"/>
    <xf numFmtId="0" fontId="16" fillId="0" borderId="0" xfId="0" applyFont="1" applyFill="1"/>
    <xf numFmtId="0" fontId="15" fillId="0" borderId="0" xfId="554" applyNumberFormat="1" applyFont="1" applyFill="1" applyBorder="1" applyAlignment="1" applyProtection="1"/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0" fontId="38" fillId="0" borderId="0" xfId="0" applyFont="1" applyFill="1"/>
    <xf numFmtId="0" fontId="37" fillId="0" borderId="0" xfId="0" applyFont="1" applyFill="1"/>
    <xf numFmtId="0" fontId="41" fillId="0" borderId="0" xfId="0" applyFont="1" applyFill="1"/>
    <xf numFmtId="15" fontId="42" fillId="0" borderId="0" xfId="0" applyNumberFormat="1" applyFont="1" applyFill="1" applyAlignment="1">
      <alignment horizontal="left"/>
    </xf>
    <xf numFmtId="3" fontId="41" fillId="0" borderId="0" xfId="0" applyNumberFormat="1" applyFont="1" applyFill="1" applyAlignment="1">
      <alignment horizontal="left"/>
    </xf>
    <xf numFmtId="0" fontId="43" fillId="0" borderId="0" xfId="0" applyFont="1" applyFill="1"/>
    <xf numFmtId="0" fontId="44" fillId="0" borderId="0" xfId="0" applyFont="1" applyFill="1"/>
    <xf numFmtId="14" fontId="43" fillId="0" borderId="0" xfId="0" applyNumberFormat="1" applyFont="1" applyFill="1" applyAlignment="1">
      <alignment horizontal="left"/>
    </xf>
    <xf numFmtId="0" fontId="42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horizontal="left"/>
    </xf>
    <xf numFmtId="14" fontId="36" fillId="0" borderId="0" xfId="0" applyNumberFormat="1" applyFont="1"/>
    <xf numFmtId="3" fontId="0" fillId="0" borderId="0" xfId="0" applyNumberFormat="1"/>
    <xf numFmtId="3" fontId="36" fillId="0" borderId="0" xfId="0" applyNumberFormat="1" applyFont="1" applyFill="1"/>
    <xf numFmtId="14" fontId="0" fillId="0" borderId="0" xfId="0" applyNumberFormat="1"/>
    <xf numFmtId="3" fontId="36" fillId="0" borderId="0" xfId="0" applyNumberFormat="1" applyFont="1" applyFill="1" applyBorder="1" applyAlignment="1">
      <alignment horizontal="right" vertical="center" wrapText="1"/>
    </xf>
    <xf numFmtId="0" fontId="42" fillId="0" borderId="0" xfId="0" applyFont="1" applyFill="1" applyAlignment="1">
      <alignment horizontal="center"/>
    </xf>
    <xf numFmtId="3" fontId="42" fillId="0" borderId="1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horizontal="left"/>
    </xf>
    <xf numFmtId="0" fontId="16" fillId="0" borderId="0" xfId="501" applyFill="1"/>
    <xf numFmtId="0" fontId="36" fillId="0" borderId="0" xfId="501" applyFont="1" applyFill="1"/>
    <xf numFmtId="0" fontId="42" fillId="0" borderId="0" xfId="501" applyFont="1" applyFill="1"/>
    <xf numFmtId="0" fontId="38" fillId="0" borderId="0" xfId="501" applyFont="1" applyFill="1"/>
    <xf numFmtId="0" fontId="39" fillId="0" borderId="0" xfId="501" applyFont="1" applyFill="1"/>
    <xf numFmtId="0" fontId="37" fillId="0" borderId="0" xfId="501" applyFont="1" applyFill="1"/>
    <xf numFmtId="0" fontId="41" fillId="0" borderId="0" xfId="501" applyFont="1" applyFill="1"/>
    <xf numFmtId="15" fontId="42" fillId="0" borderId="0" xfId="501" applyNumberFormat="1" applyFont="1" applyFill="1" applyAlignment="1">
      <alignment horizontal="left"/>
    </xf>
    <xf numFmtId="4" fontId="41" fillId="0" borderId="0" xfId="501" applyNumberFormat="1" applyFont="1" applyFill="1" applyAlignment="1">
      <alignment horizontal="left"/>
    </xf>
    <xf numFmtId="0" fontId="43" fillId="0" borderId="0" xfId="501" applyFont="1" applyFill="1"/>
    <xf numFmtId="0" fontId="44" fillId="0" borderId="0" xfId="501" applyFont="1" applyFill="1"/>
    <xf numFmtId="0" fontId="42" fillId="0" borderId="10" xfId="501" applyFont="1" applyFill="1" applyBorder="1" applyAlignment="1">
      <alignment horizontal="center" vertical="center" wrapText="1"/>
    </xf>
    <xf numFmtId="0" fontId="36" fillId="0" borderId="11" xfId="501" applyFont="1" applyFill="1" applyBorder="1" applyAlignment="1">
      <alignment horizontal="center" vertical="center" wrapText="1"/>
    </xf>
    <xf numFmtId="0" fontId="36" fillId="0" borderId="11" xfId="501" applyFont="1" applyFill="1" applyBorder="1" applyAlignment="1">
      <alignment horizontal="center"/>
    </xf>
    <xf numFmtId="0" fontId="36" fillId="0" borderId="0" xfId="501" applyFont="1" applyFill="1" applyAlignment="1">
      <alignment horizontal="center"/>
    </xf>
    <xf numFmtId="0" fontId="36" fillId="0" borderId="0" xfId="501" applyFont="1" applyFill="1" applyAlignment="1">
      <alignment horizontal="left"/>
    </xf>
    <xf numFmtId="14" fontId="36" fillId="0" borderId="0" xfId="501" applyNumberFormat="1" applyFont="1" applyFill="1"/>
    <xf numFmtId="14" fontId="36" fillId="0" borderId="0" xfId="501" applyNumberFormat="1" applyFont="1" applyFill="1" applyAlignment="1">
      <alignment horizontal="center"/>
    </xf>
    <xf numFmtId="3" fontId="36" fillId="0" borderId="0" xfId="501" applyNumberFormat="1" applyFont="1" applyFill="1" applyBorder="1" applyAlignment="1">
      <alignment horizontal="right" vertical="center" wrapText="1"/>
    </xf>
    <xf numFmtId="0" fontId="36" fillId="0" borderId="0" xfId="501" applyFont="1" applyFill="1" applyAlignment="1">
      <alignment horizontal="right" textRotation="180"/>
    </xf>
    <xf numFmtId="3" fontId="36" fillId="0" borderId="0" xfId="501" applyNumberFormat="1" applyFont="1" applyFill="1"/>
    <xf numFmtId="0" fontId="36" fillId="0" borderId="11" xfId="501" applyFont="1" applyFill="1" applyBorder="1"/>
    <xf numFmtId="0" fontId="36" fillId="0" borderId="11" xfId="501" applyFont="1" applyFill="1" applyBorder="1" applyAlignment="1">
      <alignment horizontal="left"/>
    </xf>
    <xf numFmtId="3" fontId="36" fillId="0" borderId="11" xfId="501" applyNumberFormat="1" applyFont="1" applyFill="1" applyBorder="1" applyAlignment="1">
      <alignment horizontal="right" vertical="center" wrapText="1"/>
    </xf>
    <xf numFmtId="3" fontId="42" fillId="0" borderId="12" xfId="501" applyNumberFormat="1" applyFont="1" applyFill="1" applyBorder="1" applyAlignment="1">
      <alignment horizontal="right" vertical="center" wrapText="1"/>
    </xf>
    <xf numFmtId="0" fontId="35" fillId="0" borderId="0" xfId="501" applyFont="1" applyBorder="1"/>
    <xf numFmtId="0" fontId="16" fillId="0" borderId="0" xfId="501" applyFont="1" applyFill="1"/>
    <xf numFmtId="0" fontId="16" fillId="0" borderId="0" xfId="501" applyFont="1" applyFill="1" applyAlignment="1">
      <alignment horizontal="left"/>
    </xf>
    <xf numFmtId="0" fontId="16" fillId="0" borderId="0" xfId="501" applyFont="1" applyFill="1" applyAlignment="1">
      <alignment horizontal="center"/>
    </xf>
    <xf numFmtId="0" fontId="16" fillId="0" borderId="0" xfId="501" applyFont="1" applyFill="1" applyAlignment="1">
      <alignment horizontal="right"/>
    </xf>
    <xf numFmtId="3" fontId="41" fillId="0" borderId="0" xfId="501" applyNumberFormat="1" applyFont="1" applyFill="1" applyAlignment="1">
      <alignment horizontal="left"/>
    </xf>
    <xf numFmtId="14" fontId="43" fillId="0" borderId="0" xfId="501" applyNumberFormat="1" applyFont="1" applyFill="1" applyAlignment="1">
      <alignment horizontal="left"/>
    </xf>
    <xf numFmtId="4" fontId="36" fillId="0" borderId="0" xfId="501" applyNumberFormat="1" applyFont="1" applyFill="1" applyBorder="1" applyAlignment="1">
      <alignment horizontal="right"/>
    </xf>
    <xf numFmtId="0" fontId="42" fillId="0" borderId="0" xfId="501" applyFont="1" applyFill="1" applyAlignment="1">
      <alignment horizontal="center"/>
    </xf>
    <xf numFmtId="3" fontId="36" fillId="0" borderId="13" xfId="501" applyNumberFormat="1" applyFont="1" applyFill="1" applyBorder="1" applyAlignment="1">
      <alignment horizontal="right" vertical="center" wrapText="1"/>
    </xf>
    <xf numFmtId="3" fontId="16" fillId="0" borderId="0" xfId="501" applyNumberFormat="1" applyFont="1" applyFill="1" applyBorder="1" applyAlignment="1">
      <alignment horizontal="right" vertical="center" wrapText="1"/>
    </xf>
    <xf numFmtId="4" fontId="36" fillId="0" borderId="0" xfId="0" applyNumberFormat="1" applyFont="1" applyFill="1"/>
    <xf numFmtId="167" fontId="42" fillId="0" borderId="0" xfId="504" applyNumberFormat="1" applyFont="1" applyFill="1" applyAlignment="1">
      <alignment horizontal="left"/>
    </xf>
    <xf numFmtId="3" fontId="42" fillId="0" borderId="12" xfId="504" applyNumberFormat="1" applyFont="1" applyFill="1" applyBorder="1" applyAlignment="1">
      <alignment horizontal="right" vertical="center" wrapText="1"/>
    </xf>
    <xf numFmtId="3" fontId="15" fillId="0" borderId="0" xfId="472" applyNumberFormat="1" applyFont="1" applyFill="1" applyBorder="1" applyAlignment="1" applyProtection="1"/>
    <xf numFmtId="3" fontId="16" fillId="0" borderId="0" xfId="501" applyNumberFormat="1" applyFill="1"/>
    <xf numFmtId="3" fontId="38" fillId="0" borderId="0" xfId="501" applyNumberFormat="1" applyFont="1" applyFill="1"/>
    <xf numFmtId="3" fontId="42" fillId="0" borderId="10" xfId="501" applyNumberFormat="1" applyFont="1" applyFill="1" applyBorder="1" applyAlignment="1">
      <alignment horizontal="center" vertical="center" wrapText="1"/>
    </xf>
    <xf numFmtId="3" fontId="36" fillId="0" borderId="11" xfId="501" applyNumberFormat="1" applyFont="1" applyFill="1" applyBorder="1" applyAlignment="1">
      <alignment horizontal="center" vertical="center" wrapText="1"/>
    </xf>
    <xf numFmtId="0" fontId="49" fillId="0" borderId="0" xfId="501" applyFont="1" applyFill="1" applyAlignment="1">
      <alignment horizontal="center"/>
    </xf>
    <xf numFmtId="0" fontId="49" fillId="0" borderId="0" xfId="501" applyFont="1" applyFill="1"/>
    <xf numFmtId="14" fontId="49" fillId="0" borderId="0" xfId="501" applyNumberFormat="1" applyFont="1" applyFill="1"/>
    <xf numFmtId="14" fontId="49" fillId="0" borderId="0" xfId="501" applyNumberFormat="1" applyFont="1" applyFill="1" applyAlignment="1">
      <alignment horizontal="center"/>
    </xf>
    <xf numFmtId="3" fontId="49" fillId="0" borderId="0" xfId="501" applyNumberFormat="1" applyFont="1" applyFill="1"/>
    <xf numFmtId="4" fontId="49" fillId="0" borderId="0" xfId="501" applyNumberFormat="1" applyFont="1" applyFill="1" applyBorder="1" applyAlignment="1">
      <alignment horizontal="right"/>
    </xf>
    <xf numFmtId="0" fontId="16" fillId="0" borderId="0" xfId="501" applyFill="1" applyAlignment="1">
      <alignment horizontal="center"/>
    </xf>
    <xf numFmtId="0" fontId="43" fillId="0" borderId="0" xfId="501" applyFont="1" applyFill="1" applyAlignment="1">
      <alignment horizontal="center"/>
    </xf>
    <xf numFmtId="0" fontId="41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6" fillId="0" borderId="0" xfId="501" applyNumberFormat="1" applyFont="1" applyFill="1" applyAlignment="1">
      <alignment horizontal="left"/>
    </xf>
    <xf numFmtId="3" fontId="16" fillId="0" borderId="0" xfId="501" applyNumberFormat="1" applyFont="1" applyFill="1"/>
    <xf numFmtId="3" fontId="43" fillId="0" borderId="0" xfId="501" applyNumberFormat="1" applyFont="1" applyFill="1" applyAlignment="1">
      <alignment horizontal="left"/>
    </xf>
    <xf numFmtId="3" fontId="36" fillId="0" borderId="11" xfId="501" applyNumberFormat="1" applyFont="1" applyFill="1" applyBorder="1"/>
    <xf numFmtId="0" fontId="42" fillId="0" borderId="0" xfId="501" applyFont="1" applyFill="1" applyAlignment="1">
      <alignment horizontal="left"/>
    </xf>
    <xf numFmtId="0" fontId="37" fillId="0" borderId="0" xfId="501" applyFont="1" applyFill="1" applyAlignment="1">
      <alignment horizontal="left"/>
    </xf>
    <xf numFmtId="0" fontId="41" fillId="0" borderId="0" xfId="501" applyFont="1" applyFill="1" applyAlignment="1">
      <alignment horizontal="left"/>
    </xf>
    <xf numFmtId="15" fontId="42" fillId="0" borderId="0" xfId="645" applyNumberFormat="1" applyFont="1" applyFill="1" applyAlignment="1">
      <alignment horizontal="left"/>
    </xf>
    <xf numFmtId="4" fontId="41" fillId="0" borderId="0" xfId="0" applyNumberFormat="1" applyFont="1" applyFill="1" applyAlignment="1">
      <alignment horizontal="left"/>
    </xf>
    <xf numFmtId="3" fontId="42" fillId="0" borderId="14" xfId="0" applyNumberFormat="1" applyFont="1" applyFill="1" applyBorder="1" applyAlignment="1">
      <alignment horizontal="right" vertical="center" wrapText="1"/>
    </xf>
    <xf numFmtId="4" fontId="42" fillId="0" borderId="14" xfId="0" applyNumberFormat="1" applyFont="1" applyFill="1" applyBorder="1" applyAlignment="1">
      <alignment horizontal="right" vertical="center" wrapText="1"/>
    </xf>
    <xf numFmtId="0" fontId="46" fillId="0" borderId="0" xfId="505" applyFont="1" applyFill="1"/>
    <xf numFmtId="0" fontId="42" fillId="0" borderId="0" xfId="0" applyFont="1" applyFill="1" applyAlignment="1">
      <alignment horizontal="left"/>
    </xf>
    <xf numFmtId="0" fontId="42" fillId="0" borderId="11" xfId="501" applyFont="1" applyFill="1" applyBorder="1"/>
    <xf numFmtId="165" fontId="42" fillId="0" borderId="12" xfId="644" applyFont="1" applyFill="1" applyBorder="1" applyAlignment="1">
      <alignment horizontal="right" vertical="center" wrapText="1"/>
    </xf>
    <xf numFmtId="165" fontId="36" fillId="0" borderId="0" xfId="644" applyFont="1" applyFill="1"/>
    <xf numFmtId="0" fontId="36" fillId="0" borderId="0" xfId="504" applyFont="1" applyFill="1" applyAlignment="1">
      <alignment vertical="center" wrapText="1"/>
    </xf>
    <xf numFmtId="4" fontId="42" fillId="0" borderId="12" xfId="504" applyNumberFormat="1" applyFont="1" applyFill="1" applyBorder="1" applyAlignment="1">
      <alignment horizontal="right" vertical="center" wrapText="1"/>
    </xf>
    <xf numFmtId="3" fontId="46" fillId="0" borderId="0" xfId="0" applyNumberFormat="1" applyFont="1"/>
    <xf numFmtId="0" fontId="46" fillId="0" borderId="0" xfId="505" applyFont="1" applyBorder="1"/>
    <xf numFmtId="0" fontId="46" fillId="0" borderId="0" xfId="505" applyFont="1" applyBorder="1" applyAlignment="1"/>
    <xf numFmtId="0" fontId="53" fillId="0" borderId="0" xfId="0" applyFont="1"/>
    <xf numFmtId="0" fontId="46" fillId="0" borderId="0" xfId="501" applyFont="1" applyFill="1" applyAlignment="1">
      <alignment horizontal="left"/>
    </xf>
    <xf numFmtId="3" fontId="53" fillId="0" borderId="0" xfId="0" applyNumberFormat="1" applyFont="1"/>
    <xf numFmtId="0" fontId="36" fillId="0" borderId="0" xfId="0" applyFont="1" applyFill="1" applyAlignment="1">
      <alignment horizontal="center" wrapText="1"/>
    </xf>
    <xf numFmtId="0" fontId="35" fillId="0" borderId="0" xfId="501" applyFont="1" applyFill="1"/>
    <xf numFmtId="0" fontId="35" fillId="0" borderId="0" xfId="504" applyFont="1" applyFill="1"/>
    <xf numFmtId="0" fontId="55" fillId="0" borderId="0" xfId="504" applyFont="1" applyFill="1"/>
    <xf numFmtId="0" fontId="55" fillId="0" borderId="0" xfId="501" applyFont="1" applyFill="1"/>
    <xf numFmtId="0" fontId="56" fillId="0" borderId="0" xfId="504" applyFont="1" applyFill="1"/>
    <xf numFmtId="0" fontId="47" fillId="0" borderId="0" xfId="504" applyFont="1" applyFill="1"/>
    <xf numFmtId="15" fontId="57" fillId="0" borderId="0" xfId="645" applyNumberFormat="1" applyFont="1" applyFill="1" applyAlignment="1">
      <alignment horizontal="left"/>
    </xf>
    <xf numFmtId="0" fontId="58" fillId="0" borderId="0" xfId="504" applyFont="1" applyFill="1"/>
    <xf numFmtId="0" fontId="59" fillId="0" borderId="0" xfId="504" applyFont="1" applyFill="1"/>
    <xf numFmtId="0" fontId="46" fillId="0" borderId="0" xfId="501" applyFont="1" applyFill="1"/>
    <xf numFmtId="0" fontId="35" fillId="0" borderId="0" xfId="504" applyFont="1" applyFill="1" applyAlignment="1">
      <alignment horizontal="center"/>
    </xf>
    <xf numFmtId="0" fontId="35" fillId="0" borderId="0" xfId="504" applyFont="1" applyFill="1" applyBorder="1" applyAlignment="1">
      <alignment horizontal="center"/>
    </xf>
    <xf numFmtId="0" fontId="46" fillId="0" borderId="0" xfId="501" applyFont="1" applyFill="1" applyBorder="1" applyAlignment="1">
      <alignment horizontal="left"/>
    </xf>
    <xf numFmtId="0" fontId="15" fillId="0" borderId="0" xfId="554" applyNumberFormat="1" applyFill="1" applyBorder="1" applyAlignment="1" applyProtection="1"/>
    <xf numFmtId="0" fontId="41" fillId="0" borderId="0" xfId="0" applyFont="1" applyAlignment="1">
      <alignment horizontal="left" vertical="center"/>
    </xf>
    <xf numFmtId="0" fontId="40" fillId="0" borderId="0" xfId="512" applyFont="1"/>
    <xf numFmtId="0" fontId="41" fillId="0" borderId="0" xfId="0" applyFont="1" applyAlignment="1">
      <alignment horizontal="center" vertical="center"/>
    </xf>
    <xf numFmtId="0" fontId="41" fillId="0" borderId="0" xfId="647" applyFont="1" applyFill="1"/>
    <xf numFmtId="0" fontId="44" fillId="0" borderId="0" xfId="647" applyFont="1" applyFill="1"/>
    <xf numFmtId="14" fontId="43" fillId="0" borderId="0" xfId="647" applyNumberFormat="1" applyFont="1" applyFill="1" applyAlignment="1">
      <alignment horizontal="left"/>
    </xf>
    <xf numFmtId="0" fontId="38" fillId="0" borderId="0" xfId="647" applyFont="1" applyFill="1"/>
    <xf numFmtId="0" fontId="36" fillId="0" borderId="19" xfId="647" applyFont="1" applyFill="1" applyBorder="1" applyAlignment="1">
      <alignment horizontal="center" vertical="center" wrapText="1"/>
    </xf>
    <xf numFmtId="0" fontId="36" fillId="0" borderId="19" xfId="647" applyFont="1" applyFill="1" applyBorder="1" applyAlignment="1">
      <alignment horizontal="center"/>
    </xf>
    <xf numFmtId="0" fontId="36" fillId="0" borderId="0" xfId="647" applyFont="1" applyFill="1" applyAlignment="1">
      <alignment horizontal="center"/>
    </xf>
    <xf numFmtId="0" fontId="36" fillId="0" borderId="0" xfId="647" applyFont="1" applyFill="1" applyAlignment="1">
      <alignment horizontal="left"/>
    </xf>
    <xf numFmtId="0" fontId="36" fillId="0" borderId="0" xfId="647" applyFont="1" applyFill="1"/>
    <xf numFmtId="3" fontId="36" fillId="0" borderId="0" xfId="647" applyNumberFormat="1" applyFont="1" applyFill="1"/>
    <xf numFmtId="4" fontId="36" fillId="0" borderId="0" xfId="647" applyNumberFormat="1" applyFont="1" applyFill="1" applyBorder="1"/>
    <xf numFmtId="0" fontId="36" fillId="0" borderId="0" xfId="647" applyFont="1" applyFill="1" applyBorder="1" applyAlignment="1">
      <alignment horizontal="center"/>
    </xf>
    <xf numFmtId="14" fontId="36" fillId="0" borderId="0" xfId="647" applyNumberFormat="1" applyFont="1" applyFill="1" applyBorder="1"/>
    <xf numFmtId="14" fontId="36" fillId="0" borderId="0" xfId="647" applyNumberFormat="1" applyFont="1" applyFill="1"/>
    <xf numFmtId="0" fontId="42" fillId="0" borderId="0" xfId="647" applyFont="1" applyFill="1" applyAlignment="1">
      <alignment horizontal="left"/>
    </xf>
    <xf numFmtId="0" fontId="48" fillId="0" borderId="0" xfId="647" applyFill="1"/>
    <xf numFmtId="3" fontId="42" fillId="0" borderId="12" xfId="647" applyNumberFormat="1" applyFont="1" applyFill="1" applyBorder="1" applyAlignment="1">
      <alignment horizontal="right" vertical="center" wrapText="1"/>
    </xf>
    <xf numFmtId="169" fontId="42" fillId="0" borderId="12" xfId="648" applyNumberFormat="1" applyFont="1" applyFill="1" applyBorder="1" applyAlignment="1">
      <alignment horizontal="right" vertical="center"/>
    </xf>
    <xf numFmtId="3" fontId="36" fillId="0" borderId="0" xfId="647" applyNumberFormat="1" applyFont="1" applyFill="1" applyBorder="1" applyAlignment="1">
      <alignment horizontal="right" vertical="center" wrapText="1"/>
    </xf>
    <xf numFmtId="0" fontId="37" fillId="0" borderId="0" xfId="647" applyFont="1" applyFill="1"/>
    <xf numFmtId="15" fontId="42" fillId="0" borderId="0" xfId="647" applyNumberFormat="1" applyFont="1" applyFill="1" applyAlignment="1">
      <alignment horizontal="left"/>
    </xf>
    <xf numFmtId="0" fontId="37" fillId="0" borderId="0" xfId="649" applyFont="1" applyFill="1"/>
    <xf numFmtId="0" fontId="41" fillId="0" borderId="0" xfId="649" applyFont="1" applyFill="1"/>
    <xf numFmtId="4" fontId="41" fillId="0" borderId="0" xfId="649" applyNumberFormat="1" applyFont="1" applyFill="1" applyAlignment="1">
      <alignment horizontal="left"/>
    </xf>
    <xf numFmtId="3" fontId="41" fillId="0" borderId="0" xfId="649" applyNumberFormat="1" applyFont="1" applyFill="1" applyAlignment="1">
      <alignment horizontal="left"/>
    </xf>
    <xf numFmtId="0" fontId="38" fillId="0" borderId="0" xfId="649" applyFont="1" applyFill="1"/>
    <xf numFmtId="0" fontId="48" fillId="0" borderId="0" xfId="649" applyFill="1"/>
    <xf numFmtId="0" fontId="16" fillId="0" borderId="0" xfId="649" applyFont="1" applyFill="1" applyAlignment="1">
      <alignment horizontal="left"/>
    </xf>
    <xf numFmtId="4" fontId="42" fillId="0" borderId="12" xfId="501" applyNumberFormat="1" applyFont="1" applyFill="1" applyBorder="1" applyAlignment="1">
      <alignment horizontal="right" vertical="center" wrapText="1"/>
    </xf>
    <xf numFmtId="14" fontId="36" fillId="0" borderId="0" xfId="0" applyNumberFormat="1" applyFont="1" applyFill="1"/>
    <xf numFmtId="170" fontId="42" fillId="0" borderId="0" xfId="647" applyNumberFormat="1" applyFont="1" applyFill="1" applyAlignment="1">
      <alignment horizontal="left"/>
    </xf>
    <xf numFmtId="0" fontId="39" fillId="0" borderId="0" xfId="647" applyFont="1" applyFill="1"/>
    <xf numFmtId="0" fontId="43" fillId="0" borderId="0" xfId="647" applyFont="1" applyFill="1"/>
    <xf numFmtId="3" fontId="36" fillId="0" borderId="0" xfId="647" applyNumberFormat="1" applyFont="1" applyFill="1" applyBorder="1"/>
    <xf numFmtId="14" fontId="36" fillId="0" borderId="0" xfId="647" applyNumberFormat="1" applyFont="1" applyFill="1" applyAlignment="1">
      <alignment horizontal="right"/>
    </xf>
    <xf numFmtId="0" fontId="16" fillId="0" borderId="0" xfId="647" applyFont="1" applyFill="1"/>
    <xf numFmtId="0" fontId="16" fillId="0" borderId="0" xfId="649" applyFont="1" applyFill="1"/>
    <xf numFmtId="0" fontId="16" fillId="0" borderId="0" xfId="649" applyFont="1" applyFill="1" applyAlignment="1">
      <alignment horizontal="center"/>
    </xf>
    <xf numFmtId="3" fontId="16" fillId="0" borderId="0" xfId="649" applyNumberFormat="1" applyFont="1" applyFill="1" applyBorder="1" applyAlignment="1">
      <alignment horizontal="right" vertical="center" wrapText="1"/>
    </xf>
    <xf numFmtId="172" fontId="16" fillId="0" borderId="0" xfId="648" applyNumberFormat="1" applyFont="1" applyFill="1" applyBorder="1" applyAlignment="1">
      <alignment horizontal="right" vertical="center" wrapText="1"/>
    </xf>
    <xf numFmtId="0" fontId="16" fillId="0" borderId="0" xfId="649" applyFont="1" applyFill="1" applyAlignment="1">
      <alignment horizontal="right"/>
    </xf>
    <xf numFmtId="4" fontId="3" fillId="0" borderId="0" xfId="672" applyNumberFormat="1" applyFill="1"/>
    <xf numFmtId="4" fontId="2" fillId="0" borderId="0" xfId="673" applyNumberFormat="1" applyFill="1"/>
    <xf numFmtId="0" fontId="42" fillId="0" borderId="19" xfId="647" applyFont="1" applyFill="1" applyBorder="1" applyAlignment="1">
      <alignment horizontal="center" vertical="center" wrapText="1"/>
    </xf>
    <xf numFmtId="0" fontId="57" fillId="0" borderId="0" xfId="504" applyFont="1" applyFill="1" applyBorder="1" applyAlignment="1">
      <alignment horizontal="center" vertical="center" wrapText="1"/>
    </xf>
    <xf numFmtId="174" fontId="1" fillId="0" borderId="0" xfId="676" applyNumberFormat="1" applyFont="1" applyFill="1"/>
    <xf numFmtId="174" fontId="1" fillId="0" borderId="0" xfId="677" applyNumberFormat="1" applyFont="1" applyFill="1"/>
    <xf numFmtId="167" fontId="36" fillId="0" borderId="0" xfId="501" applyNumberFormat="1" applyFont="1" applyFill="1"/>
    <xf numFmtId="168" fontId="36" fillId="0" borderId="0" xfId="644" applyNumberFormat="1" applyFont="1" applyFill="1"/>
    <xf numFmtId="167" fontId="38" fillId="0" borderId="0" xfId="504" applyNumberFormat="1" applyFont="1" applyFill="1"/>
    <xf numFmtId="168" fontId="38" fillId="0" borderId="0" xfId="644" applyNumberFormat="1" applyFont="1" applyFill="1"/>
    <xf numFmtId="4" fontId="47" fillId="0" borderId="0" xfId="645" applyNumberFormat="1" applyFont="1" applyFill="1" applyAlignment="1">
      <alignment horizontal="left"/>
    </xf>
    <xf numFmtId="167" fontId="41" fillId="0" borderId="0" xfId="504" applyNumberFormat="1" applyFont="1" applyFill="1" applyAlignment="1">
      <alignment horizontal="left"/>
    </xf>
    <xf numFmtId="167" fontId="43" fillId="0" borderId="0" xfId="504" applyNumberFormat="1" applyFont="1" applyFill="1" applyAlignment="1">
      <alignment horizontal="left"/>
    </xf>
    <xf numFmtId="168" fontId="42" fillId="0" borderId="10" xfId="644" applyNumberFormat="1" applyFont="1" applyFill="1" applyBorder="1" applyAlignment="1">
      <alignment horizontal="center" vertical="center" wrapText="1"/>
    </xf>
    <xf numFmtId="0" fontId="46" fillId="0" borderId="0" xfId="504" applyFont="1" applyFill="1"/>
    <xf numFmtId="168" fontId="36" fillId="0" borderId="11" xfId="644" applyNumberFormat="1" applyFont="1" applyFill="1" applyBorder="1" applyAlignment="1">
      <alignment horizontal="center" vertical="center" wrapText="1"/>
    </xf>
    <xf numFmtId="168" fontId="36" fillId="0" borderId="11" xfId="644" applyNumberFormat="1" applyFont="1" applyFill="1" applyBorder="1" applyAlignment="1">
      <alignment horizontal="right"/>
    </xf>
    <xf numFmtId="0" fontId="60" fillId="0" borderId="0" xfId="645" applyFont="1" applyFill="1" applyBorder="1" applyAlignment="1">
      <alignment horizontal="left" vertical="center"/>
    </xf>
    <xf numFmtId="168" fontId="61" fillId="0" borderId="0" xfId="644" applyNumberFormat="1" applyFont="1" applyFill="1" applyBorder="1" applyAlignment="1">
      <alignment horizontal="right" vertical="center"/>
    </xf>
    <xf numFmtId="165" fontId="62" fillId="0" borderId="0" xfId="644" applyNumberFormat="1" applyFont="1" applyFill="1"/>
    <xf numFmtId="14" fontId="46" fillId="0" borderId="0" xfId="504" applyNumberFormat="1" applyFont="1" applyFill="1"/>
    <xf numFmtId="168" fontId="42" fillId="0" borderId="17" xfId="644" applyNumberFormat="1" applyFont="1" applyFill="1" applyBorder="1"/>
    <xf numFmtId="165" fontId="42" fillId="0" borderId="17" xfId="644" applyNumberFormat="1" applyFont="1" applyFill="1" applyBorder="1"/>
    <xf numFmtId="168" fontId="42" fillId="0" borderId="0" xfId="644" applyNumberFormat="1" applyFont="1" applyFill="1" applyBorder="1"/>
    <xf numFmtId="167" fontId="42" fillId="0" borderId="0" xfId="504" applyNumberFormat="1" applyFont="1" applyFill="1" applyBorder="1" applyAlignment="1">
      <alignment horizontal="center" vertical="center" wrapText="1"/>
    </xf>
    <xf numFmtId="168" fontId="42" fillId="0" borderId="18" xfId="644" applyNumberFormat="1" applyFont="1" applyFill="1" applyBorder="1" applyAlignment="1">
      <alignment horizontal="center" vertical="center" wrapText="1"/>
    </xf>
    <xf numFmtId="14" fontId="36" fillId="0" borderId="0" xfId="504" applyNumberFormat="1" applyFont="1" applyFill="1"/>
    <xf numFmtId="14" fontId="36" fillId="0" borderId="0" xfId="504" applyNumberFormat="1" applyFont="1" applyFill="1" applyAlignment="1">
      <alignment horizontal="center"/>
    </xf>
    <xf numFmtId="168" fontId="54" fillId="0" borderId="0" xfId="644" applyNumberFormat="1" applyFont="1" applyFill="1"/>
    <xf numFmtId="0" fontId="52" fillId="0" borderId="0" xfId="645" applyFont="1" applyFill="1"/>
    <xf numFmtId="167" fontId="54" fillId="0" borderId="0" xfId="501" applyNumberFormat="1" applyFont="1" applyFill="1"/>
    <xf numFmtId="167" fontId="54" fillId="0" borderId="0" xfId="501" applyNumberFormat="1" applyFont="1" applyFill="1" applyAlignment="1">
      <alignment horizontal="center"/>
    </xf>
    <xf numFmtId="168" fontId="54" fillId="0" borderId="0" xfId="644" applyNumberFormat="1" applyFont="1" applyFill="1" applyAlignment="1">
      <alignment horizontal="right"/>
    </xf>
    <xf numFmtId="3" fontId="42" fillId="0" borderId="0" xfId="0" applyNumberFormat="1" applyFont="1" applyFill="1" applyAlignment="1">
      <alignment horizontal="center"/>
    </xf>
    <xf numFmtId="41" fontId="0" fillId="0" borderId="0" xfId="678" applyFont="1"/>
    <xf numFmtId="14" fontId="36" fillId="0" borderId="0" xfId="504" applyNumberFormat="1" applyFont="1" applyFill="1" applyBorder="1" applyAlignment="1">
      <alignment horizontal="right" vertical="center"/>
    </xf>
    <xf numFmtId="0" fontId="36" fillId="0" borderId="22" xfId="504" applyFont="1" applyFill="1" applyBorder="1" applyAlignment="1">
      <alignment horizontal="center" vertical="center" wrapText="1"/>
    </xf>
    <xf numFmtId="0" fontId="36" fillId="0" borderId="0" xfId="504" applyFont="1" applyFill="1" applyBorder="1" applyAlignment="1">
      <alignment horizontal="center" vertical="center" wrapText="1"/>
    </xf>
    <xf numFmtId="0" fontId="50" fillId="0" borderId="0" xfId="647" applyFont="1" applyFill="1" applyAlignment="1">
      <alignment horizontal="center"/>
    </xf>
    <xf numFmtId="0" fontId="51" fillId="0" borderId="0" xfId="647" applyFont="1" applyFill="1" applyAlignment="1">
      <alignment horizontal="center"/>
    </xf>
    <xf numFmtId="0" fontId="42" fillId="0" borderId="19" xfId="647" applyFont="1" applyFill="1" applyBorder="1" applyAlignment="1">
      <alignment horizontal="center" vertical="center" wrapText="1"/>
    </xf>
    <xf numFmtId="0" fontId="42" fillId="0" borderId="19" xfId="647" applyFont="1" applyFill="1" applyBorder="1" applyAlignment="1">
      <alignment horizontal="center"/>
    </xf>
    <xf numFmtId="0" fontId="42" fillId="0" borderId="20" xfId="647" applyFont="1" applyFill="1" applyBorder="1" applyAlignment="1">
      <alignment horizontal="center" vertical="center" wrapText="1"/>
    </xf>
    <xf numFmtId="0" fontId="42" fillId="0" borderId="21" xfId="647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42" fillId="0" borderId="10" xfId="0" applyFont="1" applyFill="1" applyBorder="1" applyAlignment="1">
      <alignment horizontal="center"/>
    </xf>
    <xf numFmtId="0" fontId="57" fillId="0" borderId="0" xfId="504" applyFont="1" applyFill="1" applyBorder="1" applyAlignment="1">
      <alignment horizontal="center" vertical="center" wrapText="1"/>
    </xf>
    <xf numFmtId="0" fontId="35" fillId="0" borderId="0" xfId="504" applyFont="1" applyFill="1" applyAlignment="1">
      <alignment horizontal="center" vertical="center" wrapText="1"/>
    </xf>
    <xf numFmtId="0" fontId="57" fillId="0" borderId="16" xfId="504" applyFont="1" applyFill="1" applyBorder="1" applyAlignment="1">
      <alignment horizontal="center" vertical="center" wrapText="1"/>
    </xf>
    <xf numFmtId="0" fontId="57" fillId="0" borderId="15" xfId="504" applyFont="1" applyFill="1" applyBorder="1" applyAlignment="1">
      <alignment horizontal="center" vertical="center" wrapText="1"/>
    </xf>
    <xf numFmtId="167" fontId="42" fillId="0" borderId="15" xfId="504" applyNumberFormat="1" applyFont="1" applyFill="1" applyBorder="1" applyAlignment="1">
      <alignment horizontal="center" vertical="center" wrapText="1"/>
    </xf>
    <xf numFmtId="168" fontId="42" fillId="0" borderId="10" xfId="644" applyNumberFormat="1" applyFont="1" applyFill="1" applyBorder="1" applyAlignment="1">
      <alignment horizontal="center"/>
    </xf>
    <xf numFmtId="0" fontId="35" fillId="0" borderId="13" xfId="504" applyFont="1" applyFill="1" applyBorder="1" applyAlignment="1">
      <alignment horizontal="center" vertical="center" wrapText="1"/>
    </xf>
    <xf numFmtId="0" fontId="35" fillId="0" borderId="0" xfId="504" applyFont="1" applyFill="1" applyBorder="1" applyAlignment="1">
      <alignment horizontal="center" vertical="center" wrapText="1"/>
    </xf>
    <xf numFmtId="0" fontId="57" fillId="0" borderId="10" xfId="504" applyFont="1" applyFill="1" applyBorder="1" applyAlignment="1">
      <alignment horizontal="center" vertical="center" wrapText="1"/>
    </xf>
    <xf numFmtId="0" fontId="57" fillId="0" borderId="11" xfId="504" applyFont="1" applyFill="1" applyBorder="1" applyAlignment="1">
      <alignment horizontal="center" vertical="center" wrapText="1"/>
    </xf>
    <xf numFmtId="0" fontId="42" fillId="0" borderId="15" xfId="501" applyFont="1" applyFill="1" applyBorder="1" applyAlignment="1">
      <alignment horizontal="center" vertical="center" wrapText="1"/>
    </xf>
    <xf numFmtId="0" fontId="42" fillId="0" borderId="10" xfId="501" applyFont="1" applyFill="1" applyBorder="1" applyAlignment="1">
      <alignment horizontal="center"/>
    </xf>
    <xf numFmtId="0" fontId="36" fillId="0" borderId="13" xfId="504" applyFont="1" applyFill="1" applyBorder="1" applyAlignment="1">
      <alignment horizontal="center" vertical="center" wrapText="1"/>
    </xf>
    <xf numFmtId="0" fontId="42" fillId="0" borderId="16" xfId="501" applyFont="1" applyFill="1" applyBorder="1" applyAlignment="1">
      <alignment horizontal="center" vertical="center" wrapText="1"/>
    </xf>
    <xf numFmtId="3" fontId="42" fillId="0" borderId="15" xfId="501" applyNumberFormat="1" applyFont="1" applyFill="1" applyBorder="1" applyAlignment="1">
      <alignment horizontal="center" vertical="center" wrapText="1"/>
    </xf>
    <xf numFmtId="0" fontId="36" fillId="0" borderId="13" xfId="501" applyFont="1" applyFill="1" applyBorder="1" applyAlignment="1">
      <alignment horizontal="center" vertical="center" wrapText="1"/>
    </xf>
    <xf numFmtId="0" fontId="36" fillId="0" borderId="0" xfId="501" applyFont="1" applyFill="1" applyBorder="1" applyAlignment="1">
      <alignment horizontal="center" vertical="center" wrapText="1"/>
    </xf>
    <xf numFmtId="0" fontId="15" fillId="0" borderId="0" xfId="554" applyFill="1"/>
    <xf numFmtId="0" fontId="15" fillId="0" borderId="0" xfId="554" applyNumberFormat="1" applyFill="1" applyBorder="1" applyAlignment="1" applyProtection="1">
      <alignment horizontal="left"/>
    </xf>
  </cellXfs>
  <cellStyles count="679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78" builtinId="6"/>
    <cellStyle name="Millares [0] 2" xfId="648"/>
    <cellStyle name="Millares [0] 3" xfId="651"/>
    <cellStyle name="Millares 2" xfId="653"/>
    <cellStyle name="Millares 2 2" xfId="654"/>
    <cellStyle name="Millares 2 3" xfId="655"/>
    <cellStyle name="Millares 3" xfId="656"/>
    <cellStyle name="Millares 4" xfId="646"/>
    <cellStyle name="Millares 4 2" xfId="650"/>
    <cellStyle name="Millares 5" xfId="670"/>
    <cellStyle name="Millares 6" xfId="671"/>
    <cellStyle name="Millares 7" xfId="675"/>
    <cellStyle name="Millares 8" xfId="676"/>
    <cellStyle name="Millares 9" xfId="677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10" xfId="672"/>
    <cellStyle name="Normal 11" xfId="673"/>
    <cellStyle name="Normal 12" xfId="674"/>
    <cellStyle name="Normal 2" xfId="652"/>
    <cellStyle name="Normal 2 2" xfId="657"/>
    <cellStyle name="Normal 2 2 2" xfId="658"/>
    <cellStyle name="Normal 2 2 2 2" xfId="659"/>
    <cellStyle name="Normal 2 2 2 2 2" xfId="660"/>
    <cellStyle name="Normal 2 2 3" xfId="661"/>
    <cellStyle name="Normal 2 3" xfId="662"/>
    <cellStyle name="Normal 3" xfId="663"/>
    <cellStyle name="Normal 3 2" xfId="664"/>
    <cellStyle name="Normal 4" xfId="665"/>
    <cellStyle name="Normal 4 2" xfId="666"/>
    <cellStyle name="Normal 5" xfId="645"/>
    <cellStyle name="Normal 5 2" xfId="647"/>
    <cellStyle name="Normal 53" xfId="571"/>
    <cellStyle name="Normal 6" xfId="667"/>
    <cellStyle name="Normal 7" xfId="668"/>
    <cellStyle name="Normal 8" xfId="649"/>
    <cellStyle name="Normal 9" xfId="66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118715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85726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19" zoomScaleNormal="100" zoomScaleSheetLayoutView="100" workbookViewId="0"/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258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7339.62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139" t="s">
        <v>119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139" t="s">
        <v>120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139" t="s">
        <v>121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31</v>
      </c>
      <c r="C25" s="139" t="s">
        <v>122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35</v>
      </c>
      <c r="C27" s="139" t="s">
        <v>123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40"/>
      <c r="D32" s="141"/>
      <c r="E32" s="142"/>
    </row>
    <row r="33" spans="3:5" x14ac:dyDescent="0.2">
      <c r="C33" s="140"/>
      <c r="D33" s="141"/>
      <c r="E33" s="142"/>
    </row>
  </sheetData>
  <hyperlinks>
    <hyperlink ref="C19" location="'DEUDAS FINANCIERAS '!A1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84"/>
  <sheetViews>
    <sheetView zoomScaleNormal="100" zoomScaleSheetLayoutView="100" workbookViewId="0"/>
  </sheetViews>
  <sheetFormatPr baseColWidth="10" defaultColWidth="10.75" defaultRowHeight="12.75" x14ac:dyDescent="0.2"/>
  <cols>
    <col min="1" max="1" width="5.5" style="179" customWidth="1"/>
    <col min="2" max="2" width="33" style="170" customWidth="1"/>
    <col min="3" max="3" width="18.375" style="179" bestFit="1" customWidth="1"/>
    <col min="4" max="4" width="10.75" style="179"/>
    <col min="5" max="5" width="10.75" style="180"/>
    <col min="6" max="6" width="14.75" style="183" bestFit="1" customWidth="1"/>
    <col min="7" max="7" width="13.75" style="179" customWidth="1"/>
    <col min="8" max="8" width="9" style="179" bestFit="1" customWidth="1"/>
    <col min="9" max="9" width="8.25" style="179" customWidth="1"/>
    <col min="10" max="10" width="10.375" style="179" customWidth="1"/>
    <col min="11" max="11" width="10.75" style="179"/>
    <col min="12" max="12" width="13.25" style="179" customWidth="1"/>
    <col min="13" max="13" width="12.125" style="179" customWidth="1"/>
    <col min="14" max="14" width="10.75" style="179"/>
    <col min="15" max="18" width="13.375" style="179" customWidth="1"/>
    <col min="19" max="16384" width="10.75" style="179"/>
  </cols>
  <sheetData>
    <row r="1" spans="1:17" s="169" customFormat="1" ht="14.25" x14ac:dyDescent="0.2">
      <c r="A1" s="251" t="s">
        <v>272</v>
      </c>
    </row>
    <row r="2" spans="1:17" s="169" customFormat="1" ht="14.25" x14ac:dyDescent="0.2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7" s="169" customFormat="1" ht="14.25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7" s="169" customFormat="1" ht="15.75" x14ac:dyDescent="0.25">
      <c r="A4" s="222" t="s">
        <v>39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7" s="169" customFormat="1" ht="14.25" x14ac:dyDescent="0.2">
      <c r="A5" s="162" t="s">
        <v>8</v>
      </c>
      <c r="B5" s="143"/>
      <c r="C5" s="173">
        <v>44926</v>
      </c>
      <c r="D5" s="163"/>
      <c r="E5" s="146"/>
      <c r="F5" s="146"/>
      <c r="G5" s="146"/>
      <c r="H5" s="146"/>
      <c r="I5" s="146"/>
      <c r="J5" s="146"/>
      <c r="K5" s="174"/>
      <c r="L5" s="174"/>
      <c r="M5" s="174"/>
      <c r="N5" s="174"/>
    </row>
    <row r="6" spans="1:17" s="169" customFormat="1" ht="14.25" x14ac:dyDescent="0.2">
      <c r="A6" s="164" t="s">
        <v>9</v>
      </c>
      <c r="B6" s="165"/>
      <c r="C6" s="166">
        <v>7339.62</v>
      </c>
      <c r="D6" s="167"/>
      <c r="E6" s="168"/>
      <c r="F6" s="168"/>
      <c r="G6" s="168"/>
      <c r="H6" s="168"/>
      <c r="K6" s="174"/>
      <c r="L6" s="174"/>
      <c r="M6" s="174"/>
      <c r="N6" s="174"/>
    </row>
    <row r="7" spans="1:17" s="169" customFormat="1" ht="14.25" x14ac:dyDescent="0.2">
      <c r="A7" s="175"/>
      <c r="B7" s="144"/>
      <c r="C7" s="145"/>
      <c r="D7" s="145"/>
      <c r="E7" s="146"/>
      <c r="F7" s="146"/>
      <c r="G7" s="146"/>
      <c r="H7" s="146"/>
      <c r="I7" s="146"/>
      <c r="J7" s="146"/>
    </row>
    <row r="8" spans="1:17" s="169" customFormat="1" ht="14.25" x14ac:dyDescent="0.2">
      <c r="A8" s="143" t="s">
        <v>10</v>
      </c>
      <c r="B8" s="144"/>
      <c r="C8" s="145"/>
      <c r="D8" s="145"/>
      <c r="E8" s="146"/>
      <c r="F8" s="146"/>
      <c r="G8" s="146"/>
      <c r="H8" s="146"/>
      <c r="I8" s="146"/>
      <c r="J8" s="146"/>
      <c r="K8" s="174"/>
      <c r="L8" s="174"/>
      <c r="M8" s="174"/>
      <c r="N8" s="174"/>
    </row>
    <row r="9" spans="1:17" s="169" customFormat="1" ht="14.25" x14ac:dyDescent="0.2">
      <c r="A9" s="224" t="s">
        <v>11</v>
      </c>
      <c r="B9" s="224" t="s">
        <v>12</v>
      </c>
      <c r="C9" s="224" t="s">
        <v>13</v>
      </c>
      <c r="D9" s="224" t="s">
        <v>14</v>
      </c>
      <c r="E9" s="224" t="s">
        <v>15</v>
      </c>
      <c r="F9" s="186" t="s">
        <v>16</v>
      </c>
      <c r="G9" s="225" t="s">
        <v>16</v>
      </c>
      <c r="H9" s="225"/>
      <c r="I9" s="224" t="s">
        <v>17</v>
      </c>
      <c r="J9" s="224" t="s">
        <v>18</v>
      </c>
      <c r="K9" s="174"/>
      <c r="L9" s="174"/>
      <c r="M9" s="174"/>
      <c r="N9" s="174"/>
    </row>
    <row r="10" spans="1:17" s="169" customFormat="1" ht="14.25" x14ac:dyDescent="0.2">
      <c r="A10" s="224"/>
      <c r="B10" s="224"/>
      <c r="C10" s="224"/>
      <c r="D10" s="224"/>
      <c r="E10" s="224"/>
      <c r="F10" s="147" t="s">
        <v>19</v>
      </c>
      <c r="G10" s="148" t="s">
        <v>20</v>
      </c>
      <c r="H10" s="148" t="s">
        <v>21</v>
      </c>
      <c r="I10" s="224"/>
      <c r="J10" s="224"/>
      <c r="K10" s="158"/>
      <c r="L10" s="158"/>
      <c r="M10" s="158"/>
      <c r="N10" s="158"/>
    </row>
    <row r="11" spans="1:17" s="169" customFormat="1" ht="14.25" customHeight="1" x14ac:dyDescent="0.2">
      <c r="A11" s="149">
        <v>1</v>
      </c>
      <c r="B11" s="150" t="s">
        <v>179</v>
      </c>
      <c r="C11" s="151" t="s">
        <v>23</v>
      </c>
      <c r="D11" s="156">
        <v>44083</v>
      </c>
      <c r="E11" s="156">
        <v>44982</v>
      </c>
      <c r="F11" s="152">
        <v>451421370</v>
      </c>
      <c r="G11" s="152">
        <f t="shared" ref="G11:G29" si="0">+F11</f>
        <v>451421370</v>
      </c>
      <c r="H11" s="153">
        <v>0</v>
      </c>
      <c r="I11" s="220" t="s">
        <v>42</v>
      </c>
      <c r="J11" s="154" t="s">
        <v>24</v>
      </c>
      <c r="K11" s="156"/>
      <c r="L11" s="152"/>
      <c r="M11" s="152"/>
      <c r="N11" s="153"/>
      <c r="O11" s="153"/>
      <c r="P11" s="176"/>
      <c r="Q11" s="176"/>
    </row>
    <row r="12" spans="1:17" s="169" customFormat="1" ht="14.25" x14ac:dyDescent="0.2">
      <c r="A12" s="149">
        <v>2</v>
      </c>
      <c r="B12" s="150" t="s">
        <v>36</v>
      </c>
      <c r="C12" s="151" t="s">
        <v>23</v>
      </c>
      <c r="D12" s="156">
        <v>44280</v>
      </c>
      <c r="E12" s="156">
        <v>45000</v>
      </c>
      <c r="F12" s="152">
        <v>175665861</v>
      </c>
      <c r="G12" s="152">
        <f t="shared" si="0"/>
        <v>175665861</v>
      </c>
      <c r="H12" s="153">
        <v>0</v>
      </c>
      <c r="I12" s="221"/>
      <c r="J12" s="154" t="s">
        <v>24</v>
      </c>
      <c r="K12" s="178"/>
      <c r="L12" s="178"/>
      <c r="M12" s="178"/>
      <c r="N12" s="178"/>
    </row>
    <row r="13" spans="1:17" s="169" customFormat="1" ht="14.25" x14ac:dyDescent="0.2">
      <c r="A13" s="149">
        <v>3</v>
      </c>
      <c r="B13" s="150" t="s">
        <v>36</v>
      </c>
      <c r="C13" s="151" t="s">
        <v>23</v>
      </c>
      <c r="D13" s="156">
        <v>44393</v>
      </c>
      <c r="E13" s="156">
        <v>45114</v>
      </c>
      <c r="F13" s="152">
        <v>206120088</v>
      </c>
      <c r="G13" s="152">
        <f t="shared" si="0"/>
        <v>206120088</v>
      </c>
      <c r="H13" s="153">
        <v>0</v>
      </c>
      <c r="I13" s="221"/>
      <c r="J13" s="154" t="s">
        <v>24</v>
      </c>
      <c r="K13" s="178"/>
      <c r="L13" s="178"/>
      <c r="M13" s="178"/>
      <c r="N13" s="178"/>
    </row>
    <row r="14" spans="1:17" s="169" customFormat="1" ht="14.25" x14ac:dyDescent="0.2">
      <c r="A14" s="149">
        <v>4</v>
      </c>
      <c r="B14" s="150" t="s">
        <v>125</v>
      </c>
      <c r="C14" s="151" t="s">
        <v>23</v>
      </c>
      <c r="D14" s="156">
        <v>44448</v>
      </c>
      <c r="E14" s="156">
        <v>47360</v>
      </c>
      <c r="F14" s="152">
        <v>2016904001</v>
      </c>
      <c r="G14" s="152">
        <f t="shared" si="0"/>
        <v>2016904001</v>
      </c>
      <c r="H14" s="153">
        <v>0</v>
      </c>
      <c r="I14" s="221"/>
      <c r="J14" s="154" t="s">
        <v>24</v>
      </c>
      <c r="K14" s="155"/>
      <c r="L14" s="152"/>
      <c r="M14" s="152"/>
      <c r="N14" s="153"/>
      <c r="O14" s="153"/>
      <c r="P14" s="176"/>
      <c r="Q14" s="176"/>
    </row>
    <row r="15" spans="1:17" s="169" customFormat="1" ht="14.25" x14ac:dyDescent="0.2">
      <c r="A15" s="149">
        <v>5</v>
      </c>
      <c r="B15" s="150" t="s">
        <v>182</v>
      </c>
      <c r="C15" s="151" t="s">
        <v>23</v>
      </c>
      <c r="D15" s="156">
        <v>44534</v>
      </c>
      <c r="E15" s="156">
        <v>45232</v>
      </c>
      <c r="F15" s="152">
        <v>1312705480</v>
      </c>
      <c r="G15" s="152">
        <f t="shared" si="0"/>
        <v>1312705480</v>
      </c>
      <c r="H15" s="153">
        <v>0</v>
      </c>
      <c r="I15" s="221"/>
      <c r="J15" s="154" t="s">
        <v>24</v>
      </c>
      <c r="K15" s="155"/>
      <c r="L15" s="152"/>
      <c r="M15" s="152"/>
      <c r="N15" s="153"/>
      <c r="O15" s="153"/>
      <c r="P15" s="176"/>
      <c r="Q15" s="176"/>
    </row>
    <row r="16" spans="1:17" s="169" customFormat="1" ht="14.25" x14ac:dyDescent="0.2">
      <c r="A16" s="149">
        <v>6</v>
      </c>
      <c r="B16" s="150" t="s">
        <v>67</v>
      </c>
      <c r="C16" s="151" t="s">
        <v>23</v>
      </c>
      <c r="D16" s="156">
        <v>44558</v>
      </c>
      <c r="E16" s="156">
        <v>45306</v>
      </c>
      <c r="F16" s="152">
        <v>405701694</v>
      </c>
      <c r="G16" s="152">
        <f t="shared" si="0"/>
        <v>405701694</v>
      </c>
      <c r="H16" s="153">
        <v>0</v>
      </c>
      <c r="I16" s="221"/>
      <c r="J16" s="154" t="s">
        <v>24</v>
      </c>
      <c r="K16" s="155"/>
      <c r="L16" s="152"/>
      <c r="M16" s="152"/>
      <c r="N16" s="153"/>
      <c r="O16" s="153"/>
      <c r="P16" s="176"/>
      <c r="Q16" s="176"/>
    </row>
    <row r="17" spans="1:17" s="169" customFormat="1" ht="14.25" x14ac:dyDescent="0.2">
      <c r="A17" s="149">
        <v>7</v>
      </c>
      <c r="B17" s="150" t="s">
        <v>36</v>
      </c>
      <c r="C17" s="151" t="s">
        <v>23</v>
      </c>
      <c r="D17" s="156">
        <v>44613</v>
      </c>
      <c r="E17" s="156">
        <v>44973</v>
      </c>
      <c r="F17" s="152">
        <v>258667582</v>
      </c>
      <c r="G17" s="152">
        <f t="shared" si="0"/>
        <v>258667582</v>
      </c>
      <c r="H17" s="153">
        <v>0</v>
      </c>
      <c r="I17" s="221"/>
      <c r="J17" s="154" t="s">
        <v>24</v>
      </c>
      <c r="K17" s="178"/>
      <c r="L17" s="178"/>
      <c r="M17" s="178"/>
      <c r="N17" s="178"/>
    </row>
    <row r="18" spans="1:17" s="169" customFormat="1" ht="14.25" x14ac:dyDescent="0.2">
      <c r="A18" s="149">
        <v>8</v>
      </c>
      <c r="B18" s="150" t="s">
        <v>36</v>
      </c>
      <c r="C18" s="151" t="s">
        <v>23</v>
      </c>
      <c r="D18" s="156">
        <v>44667</v>
      </c>
      <c r="E18" s="156">
        <v>45032</v>
      </c>
      <c r="F18" s="152">
        <v>227104874</v>
      </c>
      <c r="G18" s="152">
        <f t="shared" si="0"/>
        <v>227104874</v>
      </c>
      <c r="H18" s="153">
        <v>0</v>
      </c>
      <c r="I18" s="221"/>
      <c r="J18" s="154" t="s">
        <v>24</v>
      </c>
      <c r="K18" s="178"/>
      <c r="L18" s="178"/>
      <c r="M18" s="178"/>
      <c r="N18" s="178"/>
    </row>
    <row r="19" spans="1:17" s="169" customFormat="1" ht="14.25" x14ac:dyDescent="0.2">
      <c r="A19" s="149">
        <v>9</v>
      </c>
      <c r="B19" s="150" t="s">
        <v>66</v>
      </c>
      <c r="C19" s="151" t="s">
        <v>23</v>
      </c>
      <c r="D19" s="156">
        <v>44679</v>
      </c>
      <c r="E19" s="156">
        <v>45410</v>
      </c>
      <c r="F19" s="152">
        <v>1500232272</v>
      </c>
      <c r="G19" s="152">
        <f t="shared" si="0"/>
        <v>1500232272</v>
      </c>
      <c r="H19" s="153">
        <v>0</v>
      </c>
      <c r="I19" s="221"/>
      <c r="J19" s="154" t="s">
        <v>180</v>
      </c>
      <c r="K19" s="156"/>
      <c r="L19" s="152"/>
      <c r="M19" s="152"/>
      <c r="N19" s="153"/>
      <c r="O19" s="153"/>
      <c r="P19" s="176"/>
      <c r="Q19" s="176"/>
    </row>
    <row r="20" spans="1:17" s="169" customFormat="1" ht="14.25" x14ac:dyDescent="0.2">
      <c r="A20" s="149">
        <v>10</v>
      </c>
      <c r="B20" s="150" t="s">
        <v>124</v>
      </c>
      <c r="C20" s="151" t="s">
        <v>23</v>
      </c>
      <c r="D20" s="156">
        <v>44715</v>
      </c>
      <c r="E20" s="156">
        <v>45769</v>
      </c>
      <c r="F20" s="152">
        <v>1580730860</v>
      </c>
      <c r="G20" s="152">
        <f t="shared" si="0"/>
        <v>1580730860</v>
      </c>
      <c r="H20" s="153">
        <v>0</v>
      </c>
      <c r="I20" s="221"/>
      <c r="J20" s="154" t="s">
        <v>24</v>
      </c>
      <c r="K20" s="177"/>
      <c r="L20" s="152"/>
      <c r="M20" s="152"/>
      <c r="N20" s="153"/>
      <c r="O20" s="153"/>
      <c r="P20" s="176"/>
      <c r="Q20" s="176"/>
    </row>
    <row r="21" spans="1:17" s="169" customFormat="1" ht="14.25" x14ac:dyDescent="0.2">
      <c r="A21" s="149">
        <v>11</v>
      </c>
      <c r="B21" s="150" t="s">
        <v>181</v>
      </c>
      <c r="C21" s="151" t="s">
        <v>23</v>
      </c>
      <c r="D21" s="156">
        <v>44789</v>
      </c>
      <c r="E21" s="156">
        <v>45520</v>
      </c>
      <c r="F21" s="152">
        <v>1526668996</v>
      </c>
      <c r="G21" s="152">
        <f t="shared" si="0"/>
        <v>1526668996</v>
      </c>
      <c r="H21" s="153">
        <v>0</v>
      </c>
      <c r="I21" s="221"/>
      <c r="J21" s="154" t="s">
        <v>24</v>
      </c>
      <c r="K21" s="155"/>
      <c r="L21" s="152"/>
      <c r="M21" s="152"/>
      <c r="N21" s="153"/>
      <c r="O21" s="153"/>
      <c r="P21" s="176"/>
      <c r="Q21" s="176"/>
    </row>
    <row r="22" spans="1:17" s="169" customFormat="1" ht="14.25" x14ac:dyDescent="0.2">
      <c r="A22" s="149">
        <v>12</v>
      </c>
      <c r="B22" s="150" t="s">
        <v>56</v>
      </c>
      <c r="C22" s="151" t="s">
        <v>23</v>
      </c>
      <c r="D22" s="156">
        <v>44806</v>
      </c>
      <c r="E22" s="177">
        <v>45226</v>
      </c>
      <c r="F22" s="152">
        <v>1591736799</v>
      </c>
      <c r="G22" s="152">
        <f t="shared" si="0"/>
        <v>1591736799</v>
      </c>
      <c r="H22" s="153">
        <v>0</v>
      </c>
      <c r="I22" s="221"/>
      <c r="J22" s="154" t="s">
        <v>24</v>
      </c>
      <c r="K22" s="156"/>
      <c r="L22" s="152"/>
      <c r="M22" s="152"/>
      <c r="N22" s="153"/>
      <c r="O22" s="153"/>
      <c r="P22" s="176"/>
      <c r="Q22" s="176"/>
    </row>
    <row r="23" spans="1:17" s="169" customFormat="1" ht="14.25" x14ac:dyDescent="0.2">
      <c r="A23" s="149">
        <v>13</v>
      </c>
      <c r="B23" s="48" t="s">
        <v>163</v>
      </c>
      <c r="C23" s="151" t="s">
        <v>23</v>
      </c>
      <c r="D23" s="156">
        <v>44830</v>
      </c>
      <c r="E23" s="156">
        <v>45010</v>
      </c>
      <c r="F23" s="152">
        <v>3406706849</v>
      </c>
      <c r="G23" s="152">
        <f t="shared" si="0"/>
        <v>3406706849</v>
      </c>
      <c r="H23" s="153">
        <v>0</v>
      </c>
      <c r="I23" s="221"/>
      <c r="J23" s="154" t="s">
        <v>24</v>
      </c>
      <c r="K23" s="156"/>
      <c r="L23" s="152"/>
      <c r="M23" s="152"/>
      <c r="N23" s="153"/>
      <c r="O23" s="153"/>
      <c r="P23" s="176"/>
      <c r="Q23" s="176"/>
    </row>
    <row r="24" spans="1:17" s="169" customFormat="1" ht="14.25" x14ac:dyDescent="0.2">
      <c r="A24" s="149">
        <v>14</v>
      </c>
      <c r="B24" s="150" t="s">
        <v>181</v>
      </c>
      <c r="C24" s="151" t="s">
        <v>23</v>
      </c>
      <c r="D24" s="156">
        <v>44833</v>
      </c>
      <c r="E24" s="156">
        <v>45558</v>
      </c>
      <c r="F24" s="152">
        <v>179442244</v>
      </c>
      <c r="G24" s="152">
        <f t="shared" si="0"/>
        <v>179442244</v>
      </c>
      <c r="H24" s="153">
        <v>0</v>
      </c>
      <c r="I24" s="221"/>
      <c r="J24" s="154" t="s">
        <v>24</v>
      </c>
      <c r="K24" s="155"/>
      <c r="L24" s="152"/>
      <c r="M24" s="152"/>
      <c r="N24" s="153"/>
      <c r="O24" s="153"/>
      <c r="P24" s="176"/>
      <c r="Q24" s="176"/>
    </row>
    <row r="25" spans="1:17" s="169" customFormat="1" ht="14.25" x14ac:dyDescent="0.2">
      <c r="A25" s="149">
        <v>15</v>
      </c>
      <c r="B25" s="150" t="s">
        <v>181</v>
      </c>
      <c r="C25" s="151" t="s">
        <v>23</v>
      </c>
      <c r="D25" s="156">
        <v>44846</v>
      </c>
      <c r="E25" s="156">
        <v>45572</v>
      </c>
      <c r="F25" s="152">
        <v>159004792</v>
      </c>
      <c r="G25" s="152">
        <f t="shared" si="0"/>
        <v>159004792</v>
      </c>
      <c r="H25" s="153">
        <v>0</v>
      </c>
      <c r="I25" s="221"/>
      <c r="J25" s="154" t="s">
        <v>24</v>
      </c>
      <c r="K25" s="155"/>
      <c r="L25" s="152"/>
      <c r="M25" s="152"/>
      <c r="N25" s="153"/>
      <c r="O25" s="153"/>
      <c r="P25" s="176"/>
      <c r="Q25" s="176"/>
    </row>
    <row r="26" spans="1:17" s="169" customFormat="1" ht="14.25" x14ac:dyDescent="0.2">
      <c r="A26" s="149">
        <v>16</v>
      </c>
      <c r="B26" s="150" t="s">
        <v>56</v>
      </c>
      <c r="C26" s="151" t="s">
        <v>23</v>
      </c>
      <c r="D26" s="156">
        <v>44847</v>
      </c>
      <c r="E26" s="156">
        <v>45266</v>
      </c>
      <c r="F26" s="152">
        <v>2028628415</v>
      </c>
      <c r="G26" s="152">
        <f t="shared" si="0"/>
        <v>2028628415</v>
      </c>
      <c r="H26" s="153">
        <v>0</v>
      </c>
      <c r="I26" s="221"/>
      <c r="J26" s="154" t="s">
        <v>24</v>
      </c>
      <c r="K26" s="156"/>
      <c r="L26" s="152"/>
      <c r="M26" s="152"/>
      <c r="N26" s="153"/>
      <c r="O26" s="153"/>
      <c r="P26" s="176"/>
      <c r="Q26" s="176"/>
    </row>
    <row r="27" spans="1:17" s="169" customFormat="1" ht="14.25" x14ac:dyDescent="0.2">
      <c r="A27" s="149">
        <v>17</v>
      </c>
      <c r="B27" s="150" t="s">
        <v>57</v>
      </c>
      <c r="C27" s="151" t="s">
        <v>23</v>
      </c>
      <c r="D27" s="156">
        <v>44875</v>
      </c>
      <c r="E27" s="156">
        <v>45595</v>
      </c>
      <c r="F27" s="152">
        <v>3123132706</v>
      </c>
      <c r="G27" s="152">
        <f t="shared" si="0"/>
        <v>3123132706</v>
      </c>
      <c r="H27" s="153">
        <v>0</v>
      </c>
      <c r="I27" s="221"/>
      <c r="J27" s="154" t="s">
        <v>24</v>
      </c>
      <c r="K27" s="156"/>
      <c r="L27" s="152"/>
      <c r="M27" s="152"/>
      <c r="N27" s="153"/>
      <c r="O27" s="153"/>
      <c r="P27" s="176"/>
      <c r="Q27" s="176"/>
    </row>
    <row r="28" spans="1:17" s="169" customFormat="1" ht="14.25" x14ac:dyDescent="0.2">
      <c r="A28" s="149">
        <v>18</v>
      </c>
      <c r="B28" s="150" t="s">
        <v>22</v>
      </c>
      <c r="C28" s="151" t="s">
        <v>23</v>
      </c>
      <c r="D28" s="156">
        <v>44882</v>
      </c>
      <c r="E28" s="156">
        <v>45602</v>
      </c>
      <c r="F28" s="152">
        <v>998299898</v>
      </c>
      <c r="G28" s="152">
        <f t="shared" si="0"/>
        <v>998299898</v>
      </c>
      <c r="H28" s="153">
        <v>0</v>
      </c>
      <c r="I28" s="221"/>
      <c r="J28" s="154" t="s">
        <v>24</v>
      </c>
      <c r="K28" s="155"/>
      <c r="L28" s="152"/>
      <c r="M28" s="152"/>
      <c r="N28" s="153"/>
      <c r="O28" s="153"/>
      <c r="P28" s="176"/>
      <c r="Q28" s="176"/>
    </row>
    <row r="29" spans="1:17" s="169" customFormat="1" ht="14.25" x14ac:dyDescent="0.2">
      <c r="A29" s="149">
        <v>19</v>
      </c>
      <c r="B29" s="150" t="s">
        <v>179</v>
      </c>
      <c r="C29" s="151" t="s">
        <v>23</v>
      </c>
      <c r="D29" s="156">
        <v>44909</v>
      </c>
      <c r="E29" s="156">
        <v>45640</v>
      </c>
      <c r="F29" s="152">
        <v>1323149803</v>
      </c>
      <c r="G29" s="152">
        <f t="shared" si="0"/>
        <v>1323149803</v>
      </c>
      <c r="H29" s="153">
        <v>0</v>
      </c>
      <c r="I29" s="221"/>
      <c r="J29" s="154" t="s">
        <v>24</v>
      </c>
      <c r="K29" s="156"/>
      <c r="L29" s="152"/>
      <c r="M29" s="152"/>
      <c r="N29" s="153"/>
      <c r="O29" s="153"/>
      <c r="P29" s="176"/>
      <c r="Q29" s="176"/>
    </row>
    <row r="30" spans="1:17" s="169" customFormat="1" ht="14.25" x14ac:dyDescent="0.2">
      <c r="A30" s="149">
        <v>20</v>
      </c>
      <c r="B30" s="150" t="s">
        <v>66</v>
      </c>
      <c r="C30" s="151" t="s">
        <v>259</v>
      </c>
      <c r="D30" s="156">
        <v>44926</v>
      </c>
      <c r="E30" s="156">
        <v>44927</v>
      </c>
      <c r="F30" s="152">
        <v>104949151</v>
      </c>
      <c r="G30" s="152">
        <f t="shared" ref="G30" si="1">+F30</f>
        <v>104949151</v>
      </c>
      <c r="H30" s="153">
        <v>0</v>
      </c>
      <c r="I30" s="221"/>
      <c r="J30" s="154" t="s">
        <v>24</v>
      </c>
      <c r="K30" s="156"/>
      <c r="L30" s="152"/>
      <c r="M30" s="152"/>
      <c r="N30" s="153"/>
      <c r="O30" s="153"/>
      <c r="P30" s="176"/>
      <c r="Q30" s="176"/>
    </row>
    <row r="31" spans="1:17" s="169" customFormat="1" ht="15" thickBot="1" x14ac:dyDescent="0.25">
      <c r="A31" s="149">
        <v>21</v>
      </c>
      <c r="B31" s="150" t="s">
        <v>260</v>
      </c>
      <c r="C31" s="151" t="s">
        <v>259</v>
      </c>
      <c r="D31" s="156">
        <v>44926</v>
      </c>
      <c r="E31" s="156">
        <v>44927</v>
      </c>
      <c r="F31" s="152">
        <v>2703400851.3200002</v>
      </c>
      <c r="G31" s="152">
        <v>0</v>
      </c>
      <c r="H31" s="153">
        <f>+F31/C6</f>
        <v>368329.81153247721</v>
      </c>
      <c r="I31" s="221"/>
      <c r="J31" s="154" t="s">
        <v>24</v>
      </c>
      <c r="K31" s="156"/>
      <c r="L31" s="152"/>
      <c r="M31" s="152"/>
      <c r="N31" s="153"/>
      <c r="O31" s="153"/>
      <c r="P31" s="176"/>
      <c r="Q31" s="176"/>
    </row>
    <row r="32" spans="1:17" s="169" customFormat="1" ht="15" thickBot="1" x14ac:dyDescent="0.25">
      <c r="A32" s="151"/>
      <c r="B32" s="157" t="s">
        <v>45</v>
      </c>
      <c r="C32" s="151"/>
      <c r="D32" s="151"/>
      <c r="E32" s="158"/>
      <c r="F32" s="159">
        <f>SUM(F11:F31)</f>
        <v>25280374586.32</v>
      </c>
      <c r="G32" s="159">
        <f>SUM(G11:G31)</f>
        <v>22576973735</v>
      </c>
      <c r="H32" s="160">
        <f>SUM(H11:H31)</f>
        <v>368329.81153247721</v>
      </c>
      <c r="I32" s="117"/>
      <c r="J32" s="154"/>
      <c r="K32" s="176"/>
    </row>
    <row r="33" spans="1:17" s="169" customFormat="1" ht="15.75" thickTop="1" x14ac:dyDescent="0.25">
      <c r="A33" s="143"/>
      <c r="B33" s="150"/>
      <c r="C33" s="151"/>
      <c r="D33" s="151"/>
      <c r="E33" s="149"/>
      <c r="F33" s="184"/>
      <c r="G33" s="151"/>
      <c r="H33" s="151"/>
      <c r="I33" s="117"/>
      <c r="J33" s="154"/>
      <c r="K33" s="158"/>
      <c r="L33" s="158"/>
      <c r="M33" s="158"/>
      <c r="N33" s="158"/>
    </row>
    <row r="34" spans="1:17" s="169" customFormat="1" ht="15" x14ac:dyDescent="0.25">
      <c r="A34" s="143"/>
      <c r="B34" s="150"/>
      <c r="C34" s="151"/>
      <c r="D34" s="151"/>
      <c r="E34" s="149"/>
      <c r="F34" s="188"/>
      <c r="G34" s="152"/>
      <c r="H34" s="151"/>
      <c r="I34" s="117"/>
      <c r="J34" s="154"/>
      <c r="K34" s="158"/>
      <c r="L34" s="158"/>
      <c r="M34" s="158"/>
      <c r="N34" s="158"/>
    </row>
    <row r="35" spans="1:17" s="169" customFormat="1" ht="14.25" x14ac:dyDescent="0.2">
      <c r="A35" s="143"/>
      <c r="B35" s="150"/>
      <c r="C35" s="151"/>
      <c r="D35" s="151"/>
      <c r="E35" s="149"/>
      <c r="F35" s="161"/>
      <c r="G35" s="151"/>
      <c r="H35" s="151"/>
      <c r="I35" s="117"/>
      <c r="J35" s="154"/>
      <c r="K35" s="158"/>
      <c r="L35" s="158"/>
      <c r="M35" s="158"/>
      <c r="N35" s="158"/>
    </row>
    <row r="36" spans="1:17" s="169" customFormat="1" ht="14.25" x14ac:dyDescent="0.2">
      <c r="A36" s="143"/>
      <c r="B36" s="150"/>
      <c r="C36" s="151"/>
      <c r="D36" s="151"/>
      <c r="E36" s="149"/>
      <c r="F36" s="161"/>
      <c r="G36" s="151"/>
      <c r="H36" s="151"/>
      <c r="I36" s="117"/>
      <c r="J36" s="154"/>
      <c r="K36" s="158"/>
      <c r="L36" s="158"/>
      <c r="M36" s="158"/>
      <c r="N36" s="158"/>
    </row>
    <row r="37" spans="1:17" s="169" customFormat="1" ht="14.25" x14ac:dyDescent="0.2">
      <c r="A37" s="162" t="s">
        <v>8</v>
      </c>
      <c r="B37" s="143"/>
      <c r="C37" s="173">
        <f>+C5</f>
        <v>44926</v>
      </c>
      <c r="D37" s="163"/>
      <c r="E37" s="146"/>
      <c r="F37" s="146"/>
      <c r="G37" s="146"/>
      <c r="H37" s="146"/>
      <c r="I37" s="146"/>
      <c r="J37" s="146"/>
      <c r="K37" s="174"/>
      <c r="L37" s="174"/>
      <c r="M37" s="174"/>
      <c r="N37" s="174"/>
    </row>
    <row r="38" spans="1:17" s="169" customFormat="1" ht="14.25" x14ac:dyDescent="0.2">
      <c r="A38" s="164" t="s">
        <v>9</v>
      </c>
      <c r="B38" s="165"/>
      <c r="C38" s="166">
        <f>+C6</f>
        <v>7339.62</v>
      </c>
      <c r="D38" s="167"/>
      <c r="E38" s="168"/>
      <c r="F38" s="168"/>
      <c r="G38" s="168"/>
      <c r="H38" s="168"/>
      <c r="K38" s="174"/>
      <c r="L38" s="174"/>
      <c r="M38" s="174"/>
      <c r="N38" s="174"/>
    </row>
    <row r="39" spans="1:17" s="169" customFormat="1" ht="14.25" x14ac:dyDescent="0.2">
      <c r="A39" s="164"/>
      <c r="B39" s="165"/>
      <c r="C39" s="166"/>
      <c r="D39" s="167"/>
      <c r="E39" s="168"/>
      <c r="F39" s="168"/>
      <c r="G39" s="168"/>
      <c r="H39" s="168"/>
      <c r="K39" s="174"/>
      <c r="L39" s="174"/>
      <c r="M39" s="174"/>
      <c r="N39" s="174"/>
    </row>
    <row r="40" spans="1:17" s="169" customFormat="1" ht="14.25" x14ac:dyDescent="0.2">
      <c r="A40" s="143" t="s">
        <v>25</v>
      </c>
      <c r="B40" s="150"/>
      <c r="C40" s="151"/>
      <c r="D40" s="151"/>
      <c r="E40" s="149"/>
      <c r="F40" s="161"/>
      <c r="G40" s="151"/>
      <c r="H40" s="151"/>
      <c r="I40" s="117"/>
      <c r="J40" s="154"/>
      <c r="K40" s="158"/>
      <c r="L40" s="158"/>
      <c r="M40" s="158"/>
      <c r="N40" s="158"/>
    </row>
    <row r="41" spans="1:17" s="169" customFormat="1" ht="14.25" x14ac:dyDescent="0.2">
      <c r="A41" s="224" t="s">
        <v>11</v>
      </c>
      <c r="B41" s="224" t="s">
        <v>12</v>
      </c>
      <c r="C41" s="226" t="s">
        <v>13</v>
      </c>
      <c r="D41" s="226" t="s">
        <v>14</v>
      </c>
      <c r="E41" s="226" t="s">
        <v>15</v>
      </c>
      <c r="F41" s="186" t="s">
        <v>16</v>
      </c>
      <c r="G41" s="225" t="s">
        <v>16</v>
      </c>
      <c r="H41" s="225"/>
      <c r="I41" s="224" t="s">
        <v>17</v>
      </c>
      <c r="J41" s="224" t="s">
        <v>18</v>
      </c>
      <c r="K41" s="158"/>
      <c r="L41" s="158"/>
      <c r="M41" s="158"/>
      <c r="N41" s="158"/>
    </row>
    <row r="42" spans="1:17" s="169" customFormat="1" ht="14.25" x14ac:dyDescent="0.2">
      <c r="A42" s="224"/>
      <c r="B42" s="224"/>
      <c r="C42" s="227"/>
      <c r="D42" s="227"/>
      <c r="E42" s="227"/>
      <c r="F42" s="147" t="s">
        <v>19</v>
      </c>
      <c r="G42" s="148" t="s">
        <v>20</v>
      </c>
      <c r="H42" s="148" t="s">
        <v>21</v>
      </c>
      <c r="I42" s="224"/>
      <c r="J42" s="224"/>
      <c r="K42" s="178"/>
      <c r="L42" s="178"/>
      <c r="M42" s="178"/>
      <c r="N42" s="178"/>
    </row>
    <row r="43" spans="1:17" s="169" customFormat="1" ht="14.25" x14ac:dyDescent="0.2">
      <c r="A43" s="149">
        <v>1</v>
      </c>
      <c r="B43" s="150" t="s">
        <v>125</v>
      </c>
      <c r="C43" s="151" t="s">
        <v>23</v>
      </c>
      <c r="D43" s="156">
        <v>44448</v>
      </c>
      <c r="E43" s="156">
        <v>47360</v>
      </c>
      <c r="F43" s="152">
        <v>14338620073</v>
      </c>
      <c r="G43" s="152">
        <f t="shared" ref="G43:G52" si="2">+F43</f>
        <v>14338620073</v>
      </c>
      <c r="H43" s="153">
        <v>0</v>
      </c>
      <c r="I43" s="220" t="s">
        <v>42</v>
      </c>
      <c r="J43" s="154" t="s">
        <v>24</v>
      </c>
      <c r="K43" s="156"/>
      <c r="L43" s="152"/>
      <c r="M43" s="152"/>
      <c r="N43" s="153"/>
      <c r="O43" s="153"/>
      <c r="P43" s="176"/>
      <c r="Q43" s="176"/>
    </row>
    <row r="44" spans="1:17" s="169" customFormat="1" ht="14.25" x14ac:dyDescent="0.2">
      <c r="A44" s="149">
        <v>2</v>
      </c>
      <c r="B44" s="150" t="s">
        <v>67</v>
      </c>
      <c r="C44" s="151" t="s">
        <v>23</v>
      </c>
      <c r="D44" s="156">
        <v>44558</v>
      </c>
      <c r="E44" s="156">
        <v>45306</v>
      </c>
      <c r="F44" s="152">
        <v>35638936</v>
      </c>
      <c r="G44" s="152">
        <f t="shared" si="2"/>
        <v>35638936</v>
      </c>
      <c r="H44" s="153">
        <v>0</v>
      </c>
      <c r="I44" s="221"/>
      <c r="J44" s="154" t="s">
        <v>24</v>
      </c>
      <c r="K44" s="156"/>
      <c r="L44" s="152"/>
      <c r="M44" s="152"/>
      <c r="N44" s="153"/>
      <c r="O44" s="153"/>
      <c r="P44" s="176"/>
      <c r="Q44" s="176"/>
    </row>
    <row r="45" spans="1:17" s="169" customFormat="1" ht="14.25" x14ac:dyDescent="0.2">
      <c r="A45" s="149">
        <v>3</v>
      </c>
      <c r="B45" s="150" t="s">
        <v>66</v>
      </c>
      <c r="C45" s="151" t="s">
        <v>23</v>
      </c>
      <c r="D45" s="156">
        <v>44679</v>
      </c>
      <c r="E45" s="156">
        <v>45410</v>
      </c>
      <c r="F45" s="152">
        <v>501316181</v>
      </c>
      <c r="G45" s="152">
        <f t="shared" si="2"/>
        <v>501316181</v>
      </c>
      <c r="H45" s="153">
        <v>0</v>
      </c>
      <c r="I45" s="221"/>
      <c r="J45" s="154" t="s">
        <v>24</v>
      </c>
      <c r="K45" s="178"/>
      <c r="L45" s="178"/>
      <c r="M45" s="178"/>
      <c r="N45" s="178"/>
    </row>
    <row r="46" spans="1:17" s="169" customFormat="1" ht="14.25" x14ac:dyDescent="0.2">
      <c r="A46" s="149">
        <v>4</v>
      </c>
      <c r="B46" s="150" t="s">
        <v>124</v>
      </c>
      <c r="C46" s="151" t="s">
        <v>23</v>
      </c>
      <c r="D46" s="156">
        <v>44715</v>
      </c>
      <c r="E46" s="156">
        <v>45769</v>
      </c>
      <c r="F46" s="152">
        <v>1897386931</v>
      </c>
      <c r="G46" s="152">
        <f t="shared" si="2"/>
        <v>1897386931</v>
      </c>
      <c r="H46" s="153">
        <v>0</v>
      </c>
      <c r="I46" s="221"/>
      <c r="J46" s="154" t="s">
        <v>24</v>
      </c>
      <c r="K46" s="178"/>
      <c r="L46" s="178"/>
      <c r="M46" s="178"/>
      <c r="N46" s="178"/>
    </row>
    <row r="47" spans="1:17" s="169" customFormat="1" ht="14.25" x14ac:dyDescent="0.2">
      <c r="A47" s="149">
        <v>5</v>
      </c>
      <c r="B47" s="150" t="s">
        <v>181</v>
      </c>
      <c r="C47" s="151" t="s">
        <v>23</v>
      </c>
      <c r="D47" s="156">
        <v>44789</v>
      </c>
      <c r="E47" s="156">
        <v>45520</v>
      </c>
      <c r="F47" s="152">
        <v>1067338196</v>
      </c>
      <c r="G47" s="152">
        <f t="shared" si="2"/>
        <v>1067338196</v>
      </c>
      <c r="H47" s="153">
        <v>0</v>
      </c>
      <c r="I47" s="221"/>
      <c r="J47" s="154" t="s">
        <v>24</v>
      </c>
      <c r="K47" s="155"/>
      <c r="L47" s="152"/>
      <c r="M47" s="152"/>
      <c r="N47" s="153"/>
      <c r="O47" s="153"/>
      <c r="P47" s="176"/>
      <c r="Q47" s="176"/>
    </row>
    <row r="48" spans="1:17" s="169" customFormat="1" ht="14.25" x14ac:dyDescent="0.2">
      <c r="A48" s="149">
        <v>6</v>
      </c>
      <c r="B48" s="150" t="s">
        <v>181</v>
      </c>
      <c r="C48" s="151" t="s">
        <v>23</v>
      </c>
      <c r="D48" s="156">
        <v>44833</v>
      </c>
      <c r="E48" s="156">
        <v>45558</v>
      </c>
      <c r="F48" s="152">
        <v>2797058968</v>
      </c>
      <c r="G48" s="152">
        <f t="shared" si="2"/>
        <v>2797058968</v>
      </c>
      <c r="H48" s="153">
        <v>0</v>
      </c>
      <c r="I48" s="221"/>
      <c r="J48" s="154" t="s">
        <v>24</v>
      </c>
      <c r="K48" s="156"/>
      <c r="L48" s="152"/>
      <c r="M48" s="152"/>
      <c r="N48" s="153"/>
      <c r="O48" s="153"/>
      <c r="P48" s="176"/>
      <c r="Q48" s="176"/>
    </row>
    <row r="49" spans="1:17" s="169" customFormat="1" ht="14.25" x14ac:dyDescent="0.2">
      <c r="A49" s="149">
        <v>7</v>
      </c>
      <c r="B49" s="150" t="s">
        <v>181</v>
      </c>
      <c r="C49" s="151" t="s">
        <v>23</v>
      </c>
      <c r="D49" s="156">
        <v>44846</v>
      </c>
      <c r="E49" s="177">
        <v>45572</v>
      </c>
      <c r="F49" s="152">
        <v>2907189529</v>
      </c>
      <c r="G49" s="152">
        <f t="shared" si="2"/>
        <v>2907189529</v>
      </c>
      <c r="H49" s="153">
        <v>0</v>
      </c>
      <c r="I49" s="221"/>
      <c r="J49" s="154" t="s">
        <v>24</v>
      </c>
      <c r="K49" s="156"/>
      <c r="L49" s="152"/>
      <c r="M49" s="152"/>
      <c r="N49" s="153"/>
      <c r="O49" s="153"/>
      <c r="P49" s="176"/>
      <c r="Q49" s="176"/>
    </row>
    <row r="50" spans="1:17" s="169" customFormat="1" ht="14.25" x14ac:dyDescent="0.2">
      <c r="A50" s="149">
        <v>8</v>
      </c>
      <c r="B50" s="150" t="s">
        <v>57</v>
      </c>
      <c r="C50" s="151" t="s">
        <v>23</v>
      </c>
      <c r="D50" s="156">
        <v>44875</v>
      </c>
      <c r="E50" s="177">
        <v>45595</v>
      </c>
      <c r="F50" s="152">
        <v>2343584932</v>
      </c>
      <c r="G50" s="152">
        <f t="shared" si="2"/>
        <v>2343584932</v>
      </c>
      <c r="H50" s="153">
        <v>0</v>
      </c>
      <c r="I50" s="221"/>
      <c r="J50" s="154" t="s">
        <v>24</v>
      </c>
      <c r="K50" s="178"/>
      <c r="L50" s="178"/>
      <c r="M50" s="178"/>
      <c r="N50" s="178"/>
    </row>
    <row r="51" spans="1:17" s="169" customFormat="1" ht="14.25" x14ac:dyDescent="0.2">
      <c r="A51" s="149">
        <v>9</v>
      </c>
      <c r="B51" s="150" t="s">
        <v>22</v>
      </c>
      <c r="C51" s="151" t="s">
        <v>23</v>
      </c>
      <c r="D51" s="156">
        <v>44882</v>
      </c>
      <c r="E51" s="177">
        <v>45602</v>
      </c>
      <c r="F51" s="152">
        <v>923127075</v>
      </c>
      <c r="G51" s="152">
        <f t="shared" si="2"/>
        <v>923127075</v>
      </c>
      <c r="H51" s="153">
        <v>0</v>
      </c>
      <c r="I51" s="221"/>
      <c r="J51" s="154" t="s">
        <v>24</v>
      </c>
      <c r="K51" s="155"/>
      <c r="L51" s="152"/>
      <c r="M51" s="152"/>
      <c r="N51" s="153"/>
      <c r="O51" s="153"/>
      <c r="P51" s="176"/>
      <c r="Q51" s="176"/>
    </row>
    <row r="52" spans="1:17" s="169" customFormat="1" ht="15" thickBot="1" x14ac:dyDescent="0.25">
      <c r="A52" s="149">
        <v>10</v>
      </c>
      <c r="B52" s="150" t="s">
        <v>179</v>
      </c>
      <c r="C52" s="151" t="s">
        <v>23</v>
      </c>
      <c r="D52" s="156">
        <v>44909</v>
      </c>
      <c r="E52" s="177">
        <v>45640</v>
      </c>
      <c r="F52" s="152">
        <v>1184505142</v>
      </c>
      <c r="G52" s="152">
        <f t="shared" si="2"/>
        <v>1184505142</v>
      </c>
      <c r="H52" s="153">
        <v>0</v>
      </c>
      <c r="I52" s="221"/>
      <c r="J52" s="154" t="s">
        <v>24</v>
      </c>
      <c r="K52" s="174"/>
      <c r="L52" s="174"/>
      <c r="M52" s="174"/>
      <c r="N52" s="174"/>
    </row>
    <row r="53" spans="1:17" ht="15" thickBot="1" x14ac:dyDescent="0.25">
      <c r="A53" s="84" t="s">
        <v>46</v>
      </c>
      <c r="C53" s="158"/>
      <c r="D53" s="158"/>
      <c r="E53" s="158"/>
      <c r="F53" s="85">
        <f>SUM(F43:F52)</f>
        <v>27995765963</v>
      </c>
      <c r="G53" s="85">
        <f>SUM(G43:G52)</f>
        <v>27995765963</v>
      </c>
      <c r="H53" s="118">
        <v>0</v>
      </c>
      <c r="I53" s="117"/>
      <c r="J53" s="158"/>
    </row>
    <row r="54" spans="1:17" ht="15.75" thickTop="1" thickBot="1" x14ac:dyDescent="0.25">
      <c r="A54" s="84" t="s">
        <v>58</v>
      </c>
      <c r="C54" s="158"/>
      <c r="D54" s="158"/>
      <c r="E54" s="158"/>
      <c r="F54" s="85">
        <f>+F53+F32</f>
        <v>53276140549.32</v>
      </c>
      <c r="G54" s="85">
        <f>+G53+G32</f>
        <v>50572739698</v>
      </c>
      <c r="H54" s="118">
        <f>+H32+H53</f>
        <v>368329.81153247721</v>
      </c>
      <c r="I54" s="117"/>
      <c r="J54" s="158"/>
    </row>
    <row r="55" spans="1:17" ht="15.75" thickTop="1" x14ac:dyDescent="0.25">
      <c r="F55" s="185"/>
      <c r="I55" s="117"/>
    </row>
    <row r="56" spans="1:17" ht="15" x14ac:dyDescent="0.25">
      <c r="F56" s="189"/>
      <c r="I56" s="117"/>
    </row>
    <row r="57" spans="1:17" x14ac:dyDescent="0.2">
      <c r="F57" s="182"/>
      <c r="I57" s="117"/>
    </row>
    <row r="58" spans="1:17" x14ac:dyDescent="0.2">
      <c r="F58" s="181"/>
    </row>
    <row r="59" spans="1:17" x14ac:dyDescent="0.2">
      <c r="F59" s="181"/>
    </row>
    <row r="60" spans="1:17" x14ac:dyDescent="0.2">
      <c r="B60" s="179"/>
      <c r="E60" s="179"/>
      <c r="F60" s="181"/>
    </row>
    <row r="61" spans="1:17" x14ac:dyDescent="0.2">
      <c r="B61" s="179"/>
      <c r="E61" s="179"/>
      <c r="F61" s="181"/>
    </row>
    <row r="62" spans="1:17" x14ac:dyDescent="0.2">
      <c r="B62" s="179"/>
      <c r="E62" s="179"/>
      <c r="F62" s="181"/>
    </row>
    <row r="63" spans="1:17" x14ac:dyDescent="0.2">
      <c r="B63" s="179"/>
      <c r="E63" s="179"/>
      <c r="F63" s="181"/>
    </row>
    <row r="64" spans="1:17" x14ac:dyDescent="0.2">
      <c r="B64" s="179"/>
      <c r="E64" s="179"/>
      <c r="F64" s="181"/>
    </row>
    <row r="65" spans="2:6" x14ac:dyDescent="0.2">
      <c r="B65" s="179"/>
      <c r="E65" s="179"/>
      <c r="F65" s="181"/>
    </row>
    <row r="66" spans="2:6" x14ac:dyDescent="0.2">
      <c r="B66" s="179"/>
      <c r="E66" s="179"/>
      <c r="F66" s="181"/>
    </row>
    <row r="67" spans="2:6" x14ac:dyDescent="0.2">
      <c r="B67" s="179"/>
      <c r="E67" s="179"/>
      <c r="F67" s="181"/>
    </row>
    <row r="68" spans="2:6" x14ac:dyDescent="0.2">
      <c r="B68" s="179"/>
      <c r="E68" s="179"/>
      <c r="F68" s="181"/>
    </row>
    <row r="69" spans="2:6" x14ac:dyDescent="0.2">
      <c r="B69" s="179"/>
      <c r="E69" s="179"/>
      <c r="F69" s="181"/>
    </row>
    <row r="70" spans="2:6" x14ac:dyDescent="0.2">
      <c r="B70" s="179"/>
      <c r="E70" s="179"/>
      <c r="F70" s="181"/>
    </row>
    <row r="71" spans="2:6" x14ac:dyDescent="0.2">
      <c r="B71" s="179"/>
      <c r="E71" s="179"/>
      <c r="F71" s="181"/>
    </row>
    <row r="72" spans="2:6" x14ac:dyDescent="0.2">
      <c r="B72" s="179"/>
      <c r="E72" s="179"/>
      <c r="F72" s="181"/>
    </row>
    <row r="73" spans="2:6" x14ac:dyDescent="0.2">
      <c r="B73" s="179"/>
      <c r="E73" s="179"/>
      <c r="F73" s="181"/>
    </row>
    <row r="74" spans="2:6" x14ac:dyDescent="0.2">
      <c r="B74" s="179"/>
      <c r="E74" s="179"/>
      <c r="F74" s="181"/>
    </row>
    <row r="75" spans="2:6" x14ac:dyDescent="0.2">
      <c r="B75" s="179"/>
      <c r="E75" s="179"/>
      <c r="F75" s="181"/>
    </row>
    <row r="76" spans="2:6" x14ac:dyDescent="0.2">
      <c r="B76" s="179"/>
      <c r="E76" s="179"/>
      <c r="F76" s="181"/>
    </row>
    <row r="77" spans="2:6" x14ac:dyDescent="0.2">
      <c r="B77" s="179"/>
      <c r="E77" s="179"/>
      <c r="F77" s="181"/>
    </row>
    <row r="81" spans="2:6" x14ac:dyDescent="0.2">
      <c r="B81" s="179"/>
      <c r="E81" s="179"/>
      <c r="F81" s="179"/>
    </row>
    <row r="82" spans="2:6" x14ac:dyDescent="0.2">
      <c r="B82" s="179"/>
      <c r="E82" s="179"/>
      <c r="F82" s="179"/>
    </row>
    <row r="83" spans="2:6" x14ac:dyDescent="0.2">
      <c r="B83" s="179"/>
      <c r="E83" s="179"/>
      <c r="F83" s="179"/>
    </row>
    <row r="84" spans="2:6" x14ac:dyDescent="0.2">
      <c r="B84" s="179"/>
      <c r="E84" s="179"/>
      <c r="F84" s="179"/>
    </row>
  </sheetData>
  <sortState ref="A41:Q50">
    <sortCondition ref="D41:D50"/>
  </sortState>
  <mergeCells count="19">
    <mergeCell ref="C41:C42"/>
    <mergeCell ref="D41:D42"/>
    <mergeCell ref="E41:E42"/>
    <mergeCell ref="I43:I52"/>
    <mergeCell ref="I11:I31"/>
    <mergeCell ref="A4:J4"/>
    <mergeCell ref="A9:A10"/>
    <mergeCell ref="B9:B10"/>
    <mergeCell ref="C9:C10"/>
    <mergeCell ref="D9:D10"/>
    <mergeCell ref="E9:E10"/>
    <mergeCell ref="G9:H9"/>
    <mergeCell ref="I9:I10"/>
    <mergeCell ref="J9:J10"/>
    <mergeCell ref="G41:H41"/>
    <mergeCell ref="I41:I42"/>
    <mergeCell ref="J41:J42"/>
    <mergeCell ref="A41:A42"/>
    <mergeCell ref="B41:B42"/>
  </mergeCells>
  <hyperlinks>
    <hyperlink ref="A1" location="indice!A1" display="Regresar al I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rowBreaks count="1" manualBreakCount="1">
    <brk id="32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53"/>
  <sheetViews>
    <sheetView zoomScaleNormal="100" workbookViewId="0"/>
  </sheetViews>
  <sheetFormatPr baseColWidth="10" defaultRowHeight="14.25" x14ac:dyDescent="0.2"/>
  <cols>
    <col min="1" max="1" width="4.375" customWidth="1"/>
    <col min="2" max="2" width="47.625" customWidth="1"/>
    <col min="3" max="3" width="7.25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139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s="169" customFormat="1" ht="15.75" x14ac:dyDescent="0.25">
      <c r="A6" s="222" t="s">
        <v>266</v>
      </c>
      <c r="B6" s="223"/>
      <c r="C6" s="223"/>
      <c r="D6" s="223"/>
      <c r="E6" s="223"/>
      <c r="F6" s="223"/>
      <c r="G6" s="223"/>
      <c r="H6" s="223"/>
      <c r="I6" s="223"/>
      <c r="J6" s="223"/>
    </row>
    <row r="7" spans="1:10" x14ac:dyDescent="0.2">
      <c r="A7" s="26" t="s">
        <v>8</v>
      </c>
      <c r="B7" s="27"/>
      <c r="C7" s="108" t="str">
        <f>+indice!D13</f>
        <v>31 DE DICIEMBRE DE 2022</v>
      </c>
      <c r="D7" s="28"/>
      <c r="E7" s="25"/>
      <c r="F7" s="25"/>
      <c r="G7" s="25"/>
      <c r="H7" s="25"/>
      <c r="I7" s="25"/>
      <c r="J7" s="25"/>
    </row>
    <row r="8" spans="1:10" x14ac:dyDescent="0.2">
      <c r="A8" s="26" t="s">
        <v>9</v>
      </c>
      <c r="B8" s="27"/>
      <c r="C8" s="109">
        <f>+indice!D15</f>
        <v>7339.62</v>
      </c>
      <c r="D8" s="29"/>
      <c r="E8" s="25"/>
      <c r="F8" s="25"/>
      <c r="G8" s="25"/>
      <c r="H8" s="25"/>
      <c r="I8" s="25"/>
      <c r="J8" s="25"/>
    </row>
    <row r="9" spans="1:10" x14ac:dyDescent="0.2">
      <c r="A9" s="30"/>
      <c r="B9" s="31"/>
      <c r="C9" s="32"/>
      <c r="D9" s="32"/>
      <c r="E9" s="25"/>
      <c r="F9" s="25"/>
      <c r="G9" s="25"/>
      <c r="H9" s="25"/>
      <c r="I9" s="25"/>
      <c r="J9" s="25"/>
    </row>
    <row r="10" spans="1:10" x14ac:dyDescent="0.2">
      <c r="A10" s="27" t="s">
        <v>10</v>
      </c>
      <c r="B10" s="31"/>
      <c r="C10" s="32"/>
      <c r="D10" s="32"/>
      <c r="E10" s="25"/>
      <c r="F10" s="25"/>
      <c r="G10" s="25"/>
      <c r="H10" s="25"/>
      <c r="I10" s="25"/>
      <c r="J10" s="25"/>
    </row>
    <row r="11" spans="1:10" x14ac:dyDescent="0.2">
      <c r="A11" s="27"/>
      <c r="B11" s="31"/>
      <c r="C11" s="32"/>
      <c r="D11" s="32"/>
      <c r="E11" s="25"/>
      <c r="F11" s="25"/>
      <c r="G11" s="25"/>
      <c r="H11" s="25"/>
      <c r="I11" s="25"/>
      <c r="J11" s="25"/>
    </row>
    <row r="12" spans="1:10" ht="15" thickBot="1" x14ac:dyDescent="0.25">
      <c r="A12" s="228" t="s">
        <v>11</v>
      </c>
      <c r="B12" s="229" t="s">
        <v>12</v>
      </c>
      <c r="C12" s="229" t="s">
        <v>13</v>
      </c>
      <c r="D12" s="229" t="s">
        <v>14</v>
      </c>
      <c r="E12" s="229" t="s">
        <v>15</v>
      </c>
      <c r="F12" s="33" t="s">
        <v>16</v>
      </c>
      <c r="G12" s="233" t="s">
        <v>16</v>
      </c>
      <c r="H12" s="233"/>
      <c r="I12" s="229" t="s">
        <v>17</v>
      </c>
      <c r="J12" s="229" t="s">
        <v>18</v>
      </c>
    </row>
    <row r="13" spans="1:10" ht="15" thickBot="1" x14ac:dyDescent="0.25">
      <c r="A13" s="228"/>
      <c r="B13" s="229"/>
      <c r="C13" s="229"/>
      <c r="D13" s="229"/>
      <c r="E13" s="229"/>
      <c r="F13" s="34" t="s">
        <v>19</v>
      </c>
      <c r="G13" s="35" t="s">
        <v>20</v>
      </c>
      <c r="H13" s="35" t="s">
        <v>21</v>
      </c>
      <c r="I13" s="229"/>
      <c r="J13" s="229"/>
    </row>
    <row r="14" spans="1:10" hidden="1" x14ac:dyDescent="0.2">
      <c r="A14" s="36">
        <v>1</v>
      </c>
      <c r="B14" s="37" t="s">
        <v>101</v>
      </c>
      <c r="C14" s="24" t="s">
        <v>104</v>
      </c>
      <c r="D14" s="38">
        <v>42255</v>
      </c>
      <c r="E14" s="38">
        <v>44181</v>
      </c>
      <c r="F14" s="40">
        <v>0</v>
      </c>
      <c r="G14" s="40">
        <f>F14</f>
        <v>0</v>
      </c>
      <c r="H14" s="83"/>
      <c r="I14" s="230" t="s">
        <v>42</v>
      </c>
      <c r="J14" s="36" t="s">
        <v>24</v>
      </c>
    </row>
    <row r="15" spans="1:10" ht="24" hidden="1" x14ac:dyDescent="0.2">
      <c r="A15" s="36">
        <v>2</v>
      </c>
      <c r="B15" s="37" t="s">
        <v>102</v>
      </c>
      <c r="C15" s="125" t="s">
        <v>105</v>
      </c>
      <c r="D15" s="38">
        <v>42255</v>
      </c>
      <c r="E15" s="38">
        <v>44181</v>
      </c>
      <c r="F15" s="40">
        <v>0</v>
      </c>
      <c r="G15" s="40">
        <f t="shared" ref="G15:G22" si="0">F15</f>
        <v>0</v>
      </c>
      <c r="H15" s="83"/>
      <c r="I15" s="231"/>
      <c r="J15" s="36" t="s">
        <v>24</v>
      </c>
    </row>
    <row r="16" spans="1:10" ht="24" hidden="1" x14ac:dyDescent="0.2">
      <c r="A16" s="36">
        <v>3</v>
      </c>
      <c r="B16" s="37" t="s">
        <v>103</v>
      </c>
      <c r="C16" s="125" t="s">
        <v>105</v>
      </c>
      <c r="D16" s="38">
        <v>42255</v>
      </c>
      <c r="E16" s="38">
        <v>44196</v>
      </c>
      <c r="F16" s="40">
        <v>0</v>
      </c>
      <c r="G16" s="40">
        <f t="shared" si="0"/>
        <v>0</v>
      </c>
      <c r="H16" s="83"/>
      <c r="I16" s="231"/>
      <c r="J16" s="36" t="s">
        <v>24</v>
      </c>
    </row>
    <row r="17" spans="1:10" s="22" customFormat="1" ht="24" x14ac:dyDescent="0.2">
      <c r="A17" s="36">
        <v>1</v>
      </c>
      <c r="B17" s="37" t="s">
        <v>175</v>
      </c>
      <c r="C17" s="125" t="s">
        <v>178</v>
      </c>
      <c r="D17" s="172">
        <v>43809</v>
      </c>
      <c r="E17" s="172">
        <v>45267</v>
      </c>
      <c r="F17" s="40">
        <v>10000000000</v>
      </c>
      <c r="G17" s="40">
        <f t="shared" si="0"/>
        <v>10000000000</v>
      </c>
      <c r="H17" s="83"/>
      <c r="I17" s="231"/>
      <c r="J17" s="36" t="s">
        <v>24</v>
      </c>
    </row>
    <row r="18" spans="1:10" s="22" customFormat="1" ht="24" x14ac:dyDescent="0.2">
      <c r="A18" s="36">
        <v>2</v>
      </c>
      <c r="B18" s="37" t="s">
        <v>257</v>
      </c>
      <c r="C18" s="125" t="s">
        <v>178</v>
      </c>
      <c r="D18" s="172">
        <v>44553</v>
      </c>
      <c r="E18" s="172">
        <v>45279</v>
      </c>
      <c r="F18" s="40">
        <v>3807357920</v>
      </c>
      <c r="G18" s="40">
        <f t="shared" ref="G18" si="1">F18</f>
        <v>3807357920</v>
      </c>
      <c r="H18" s="83"/>
      <c r="I18" s="231"/>
      <c r="J18" s="36" t="s">
        <v>24</v>
      </c>
    </row>
    <row r="19" spans="1:10" s="22" customFormat="1" ht="24" x14ac:dyDescent="0.2">
      <c r="A19" s="36">
        <v>3</v>
      </c>
      <c r="B19" s="37" t="s">
        <v>176</v>
      </c>
      <c r="C19" s="125" t="s">
        <v>105</v>
      </c>
      <c r="D19" s="172">
        <v>43809</v>
      </c>
      <c r="E19" s="172">
        <v>45267</v>
      </c>
      <c r="F19" s="40">
        <v>1278493151.0799999</v>
      </c>
      <c r="G19" s="40">
        <f>F19</f>
        <v>1278493151.0799999</v>
      </c>
      <c r="H19" s="83"/>
      <c r="I19" s="231"/>
      <c r="J19" s="36" t="s">
        <v>24</v>
      </c>
    </row>
    <row r="20" spans="1:10" s="22" customFormat="1" ht="24" x14ac:dyDescent="0.2">
      <c r="A20" s="36">
        <v>4</v>
      </c>
      <c r="B20" s="37" t="s">
        <v>177</v>
      </c>
      <c r="C20" s="125" t="s">
        <v>105</v>
      </c>
      <c r="D20" s="172">
        <v>44553</v>
      </c>
      <c r="E20" s="172">
        <v>45279</v>
      </c>
      <c r="F20" s="40">
        <v>933860244</v>
      </c>
      <c r="G20" s="40">
        <f>F20</f>
        <v>933860244</v>
      </c>
      <c r="H20" s="83"/>
      <c r="I20" s="231"/>
      <c r="J20" s="36" t="s">
        <v>24</v>
      </c>
    </row>
    <row r="21" spans="1:10" s="22" customFormat="1" ht="24" x14ac:dyDescent="0.2">
      <c r="A21" s="36">
        <v>5</v>
      </c>
      <c r="B21" s="37" t="s">
        <v>262</v>
      </c>
      <c r="C21" s="125" t="s">
        <v>105</v>
      </c>
      <c r="D21" s="172">
        <v>44927</v>
      </c>
      <c r="E21" s="172">
        <v>45291</v>
      </c>
      <c r="F21" s="40">
        <v>-1191164383.6900001</v>
      </c>
      <c r="G21" s="40">
        <f>F21</f>
        <v>-1191164383.6900001</v>
      </c>
      <c r="H21" s="83"/>
      <c r="I21" s="231"/>
      <c r="J21" s="36" t="s">
        <v>24</v>
      </c>
    </row>
    <row r="22" spans="1:10" s="22" customFormat="1" ht="33.6" customHeight="1" thickBot="1" x14ac:dyDescent="0.25">
      <c r="A22" s="36">
        <v>6</v>
      </c>
      <c r="B22" s="37" t="s">
        <v>263</v>
      </c>
      <c r="C22" s="125" t="s">
        <v>105</v>
      </c>
      <c r="D22" s="172">
        <v>44927</v>
      </c>
      <c r="E22" s="172">
        <v>45291</v>
      </c>
      <c r="F22" s="40">
        <v>-923461161.55999994</v>
      </c>
      <c r="G22" s="40">
        <f t="shared" si="0"/>
        <v>-923461161.55999994</v>
      </c>
      <c r="H22" s="83"/>
      <c r="I22" s="231"/>
      <c r="J22" s="36" t="s">
        <v>24</v>
      </c>
    </row>
    <row r="23" spans="1:10" s="22" customFormat="1" ht="15" thickBot="1" x14ac:dyDescent="0.25">
      <c r="A23" s="113" t="s">
        <v>45</v>
      </c>
      <c r="C23" s="24"/>
      <c r="D23" s="24"/>
      <c r="F23" s="44">
        <f>SUM(F14:F22)</f>
        <v>13905085769.83</v>
      </c>
      <c r="G23" s="44">
        <f t="shared" ref="G23:H23" si="2">SUM(G14:G22)</f>
        <v>13905085769.83</v>
      </c>
      <c r="H23" s="44">
        <f t="shared" si="2"/>
        <v>0</v>
      </c>
      <c r="I23" s="24"/>
      <c r="J23" s="24"/>
    </row>
    <row r="24" spans="1:10" ht="15" thickTop="1" x14ac:dyDescent="0.2">
      <c r="A24" s="27" t="s">
        <v>25</v>
      </c>
      <c r="C24" s="24"/>
      <c r="D24" s="24"/>
      <c r="E24" s="36"/>
      <c r="F24" s="42"/>
      <c r="G24" s="24"/>
      <c r="H24" s="24"/>
      <c r="I24" s="24"/>
      <c r="J24" s="24"/>
    </row>
    <row r="25" spans="1:10" x14ac:dyDescent="0.2">
      <c r="A25" s="24"/>
      <c r="B25" s="37"/>
      <c r="C25" s="24"/>
      <c r="D25" s="24"/>
      <c r="E25" s="36"/>
      <c r="F25" s="42"/>
      <c r="G25" s="24"/>
      <c r="H25" s="24"/>
      <c r="I25" s="24"/>
      <c r="J25" s="24"/>
    </row>
    <row r="26" spans="1:10" ht="15" thickBot="1" x14ac:dyDescent="0.25">
      <c r="A26" s="228" t="s">
        <v>11</v>
      </c>
      <c r="B26" s="229" t="s">
        <v>12</v>
      </c>
      <c r="C26" s="229" t="s">
        <v>13</v>
      </c>
      <c r="D26" s="229" t="s">
        <v>14</v>
      </c>
      <c r="E26" s="229" t="s">
        <v>15</v>
      </c>
      <c r="F26" s="33" t="s">
        <v>16</v>
      </c>
      <c r="G26" s="233" t="s">
        <v>16</v>
      </c>
      <c r="H26" s="233"/>
      <c r="I26" s="229" t="s">
        <v>17</v>
      </c>
      <c r="J26" s="229" t="s">
        <v>18</v>
      </c>
    </row>
    <row r="27" spans="1:10" ht="15" thickBot="1" x14ac:dyDescent="0.25">
      <c r="A27" s="228"/>
      <c r="B27" s="229"/>
      <c r="C27" s="229"/>
      <c r="D27" s="229"/>
      <c r="E27" s="229"/>
      <c r="F27" s="34" t="s">
        <v>19</v>
      </c>
      <c r="G27" s="35" t="s">
        <v>20</v>
      </c>
      <c r="H27" s="35" t="s">
        <v>21</v>
      </c>
      <c r="I27" s="229"/>
      <c r="J27" s="229"/>
    </row>
    <row r="28" spans="1:10" x14ac:dyDescent="0.2">
      <c r="A28" s="36">
        <v>1</v>
      </c>
      <c r="B28" s="37" t="s">
        <v>264</v>
      </c>
      <c r="C28" s="125" t="s">
        <v>104</v>
      </c>
      <c r="D28" s="38">
        <v>44531</v>
      </c>
      <c r="E28" s="38">
        <v>46007</v>
      </c>
      <c r="F28" s="40">
        <v>6831592670</v>
      </c>
      <c r="G28" s="40">
        <f t="shared" ref="G28:G30" si="3">F28</f>
        <v>6831592670</v>
      </c>
      <c r="H28" s="83"/>
      <c r="I28" s="232" t="s">
        <v>42</v>
      </c>
      <c r="J28" s="36" t="s">
        <v>24</v>
      </c>
    </row>
    <row r="29" spans="1:10" ht="24" x14ac:dyDescent="0.2">
      <c r="A29" s="36">
        <v>2</v>
      </c>
      <c r="B29" s="37" t="s">
        <v>261</v>
      </c>
      <c r="C29" s="125" t="s">
        <v>105</v>
      </c>
      <c r="D29" s="38">
        <v>44531</v>
      </c>
      <c r="E29" s="38">
        <v>46007</v>
      </c>
      <c r="F29" s="40">
        <v>664138752</v>
      </c>
      <c r="G29" s="40">
        <f t="shared" si="3"/>
        <v>664138752</v>
      </c>
      <c r="H29" s="83"/>
      <c r="I29" s="232"/>
      <c r="J29" s="36" t="s">
        <v>24</v>
      </c>
    </row>
    <row r="30" spans="1:10" ht="24.75" thickBot="1" x14ac:dyDescent="0.25">
      <c r="A30" s="36">
        <v>3</v>
      </c>
      <c r="B30" s="37" t="s">
        <v>265</v>
      </c>
      <c r="C30" s="125" t="s">
        <v>105</v>
      </c>
      <c r="D30" s="38">
        <v>45292</v>
      </c>
      <c r="E30" s="38">
        <v>46022</v>
      </c>
      <c r="F30" s="40">
        <v>-640796729</v>
      </c>
      <c r="G30" s="40">
        <f t="shared" si="3"/>
        <v>-640796729</v>
      </c>
      <c r="H30" s="83"/>
      <c r="I30" s="232"/>
      <c r="J30" s="36" t="s">
        <v>24</v>
      </c>
    </row>
    <row r="31" spans="1:10" ht="15" thickBot="1" x14ac:dyDescent="0.25">
      <c r="A31" s="113" t="s">
        <v>46</v>
      </c>
      <c r="C31" s="36"/>
      <c r="D31" s="24"/>
      <c r="E31" s="43"/>
      <c r="F31" s="44">
        <f>SUM(F28:F30)</f>
        <v>6854934693</v>
      </c>
      <c r="G31" s="44">
        <f>SUM(G28:G30)</f>
        <v>6854934693</v>
      </c>
      <c r="H31" s="44">
        <f>SUM(H28:H30)</f>
        <v>0</v>
      </c>
      <c r="I31" s="24"/>
      <c r="J31" s="24"/>
    </row>
    <row r="32" spans="1:10" ht="15.75" thickTop="1" thickBot="1" x14ac:dyDescent="0.25">
      <c r="A32" s="37"/>
      <c r="C32" s="24"/>
      <c r="D32" s="24"/>
      <c r="E32" s="36"/>
      <c r="F32" s="42"/>
      <c r="G32" s="24"/>
      <c r="H32" s="83"/>
      <c r="I32" s="24"/>
      <c r="J32" s="24"/>
    </row>
    <row r="33" spans="1:10" ht="15" thickBot="1" x14ac:dyDescent="0.25">
      <c r="A33" s="113" t="s">
        <v>32</v>
      </c>
      <c r="C33" s="24"/>
      <c r="D33" s="24"/>
      <c r="E33" s="36"/>
      <c r="F33" s="110">
        <f>+F23+F31</f>
        <v>20760020462.830002</v>
      </c>
      <c r="G33" s="110">
        <f>+G23+G31</f>
        <v>20760020462.830002</v>
      </c>
      <c r="H33" s="111">
        <f>+H23+H31</f>
        <v>0</v>
      </c>
      <c r="I33" s="24"/>
      <c r="J33" s="24"/>
    </row>
    <row r="34" spans="1:10" ht="15" thickTop="1" x14ac:dyDescent="0.2">
      <c r="A34" s="20"/>
      <c r="B34" s="46"/>
      <c r="C34" s="39"/>
      <c r="D34" s="41"/>
      <c r="E34" s="41"/>
      <c r="F34" s="45"/>
      <c r="G34" s="20"/>
      <c r="H34" s="20"/>
      <c r="I34" s="20"/>
      <c r="J34" s="20"/>
    </row>
    <row r="35" spans="1:10" x14ac:dyDescent="0.2">
      <c r="F35" s="40"/>
    </row>
    <row r="36" spans="1:10" x14ac:dyDescent="0.2">
      <c r="F36" s="40"/>
    </row>
    <row r="37" spans="1:10" x14ac:dyDescent="0.2">
      <c r="F37" s="40"/>
    </row>
    <row r="38" spans="1:10" x14ac:dyDescent="0.2">
      <c r="C38" s="40"/>
      <c r="D38" s="40"/>
      <c r="E38" s="40"/>
      <c r="F38" s="40"/>
    </row>
    <row r="39" spans="1:10" x14ac:dyDescent="0.2">
      <c r="C39" s="40"/>
      <c r="D39" s="40"/>
      <c r="E39" s="40"/>
      <c r="F39" s="40"/>
    </row>
    <row r="40" spans="1:10" x14ac:dyDescent="0.2">
      <c r="C40" s="40"/>
      <c r="D40" s="40"/>
      <c r="E40" s="40"/>
      <c r="F40" s="40"/>
    </row>
    <row r="41" spans="1:10" x14ac:dyDescent="0.2">
      <c r="C41" s="40"/>
      <c r="D41" s="40"/>
      <c r="E41" s="40"/>
      <c r="F41" s="40"/>
    </row>
    <row r="42" spans="1:10" x14ac:dyDescent="0.2">
      <c r="C42" s="40"/>
      <c r="D42" s="40"/>
      <c r="E42" s="217"/>
    </row>
    <row r="43" spans="1:10" x14ac:dyDescent="0.2">
      <c r="D43" s="40"/>
      <c r="E43" s="40"/>
      <c r="H43">
        <v>36.695281725711219</v>
      </c>
    </row>
    <row r="44" spans="1:10" x14ac:dyDescent="0.2">
      <c r="D44" s="40"/>
      <c r="E44" s="40"/>
      <c r="H44">
        <v>34.163092994739664</v>
      </c>
    </row>
    <row r="45" spans="1:10" x14ac:dyDescent="0.2">
      <c r="D45" s="40"/>
      <c r="E45" s="40"/>
      <c r="F45" s="40"/>
      <c r="G45" s="40"/>
    </row>
    <row r="46" spans="1:10" x14ac:dyDescent="0.2">
      <c r="D46" s="40"/>
      <c r="E46" s="40"/>
      <c r="F46" s="40"/>
      <c r="G46" s="40"/>
    </row>
    <row r="47" spans="1:10" x14ac:dyDescent="0.2">
      <c r="D47" s="40"/>
      <c r="E47" s="40"/>
      <c r="F47" s="40"/>
      <c r="G47" s="40"/>
    </row>
    <row r="48" spans="1:10" x14ac:dyDescent="0.2">
      <c r="D48" s="40"/>
      <c r="E48" s="40"/>
    </row>
    <row r="49" spans="4:6" x14ac:dyDescent="0.2">
      <c r="D49" s="40"/>
      <c r="E49" s="40"/>
    </row>
    <row r="50" spans="4:6" x14ac:dyDescent="0.2">
      <c r="D50" s="40"/>
    </row>
    <row r="51" spans="4:6" x14ac:dyDescent="0.2">
      <c r="D51" s="40"/>
    </row>
    <row r="52" spans="4:6" x14ac:dyDescent="0.2">
      <c r="D52" s="40"/>
      <c r="E52" s="40"/>
      <c r="F52" s="218"/>
    </row>
    <row r="53" spans="4:6" x14ac:dyDescent="0.2">
      <c r="D53" s="40"/>
      <c r="E53" s="40"/>
      <c r="F53" s="218"/>
    </row>
  </sheetData>
  <mergeCells count="19">
    <mergeCell ref="I28:I30"/>
    <mergeCell ref="G12:H12"/>
    <mergeCell ref="I12:I13"/>
    <mergeCell ref="J12:J13"/>
    <mergeCell ref="G26:H26"/>
    <mergeCell ref="I26:I27"/>
    <mergeCell ref="J26:J27"/>
    <mergeCell ref="A6:J6"/>
    <mergeCell ref="A26:A27"/>
    <mergeCell ref="B26:B27"/>
    <mergeCell ref="C26:C27"/>
    <mergeCell ref="D26:D27"/>
    <mergeCell ref="E26:E27"/>
    <mergeCell ref="A12:A13"/>
    <mergeCell ref="B12:B13"/>
    <mergeCell ref="C12:C13"/>
    <mergeCell ref="D12:D13"/>
    <mergeCell ref="E12:E13"/>
    <mergeCell ref="I14:I22"/>
  </mergeCells>
  <hyperlinks>
    <hyperlink ref="A1" location="i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65"/>
  <sheetViews>
    <sheetView zoomScaleNormal="100" zoomScaleSheetLayoutView="100" workbookViewId="0">
      <selection activeCell="A2" sqref="A2"/>
    </sheetView>
  </sheetViews>
  <sheetFormatPr baseColWidth="10" defaultColWidth="10.375" defaultRowHeight="12" x14ac:dyDescent="0.2"/>
  <cols>
    <col min="1" max="1" width="5.75" style="135" customWidth="1"/>
    <col min="2" max="2" width="42.875" style="123" bestFit="1" customWidth="1"/>
    <col min="3" max="3" width="13.625" style="123" bestFit="1" customWidth="1"/>
    <col min="4" max="4" width="11.875" style="214" customWidth="1"/>
    <col min="5" max="5" width="12" style="215" customWidth="1"/>
    <col min="6" max="6" width="13.5" style="216" bestFit="1" customWidth="1"/>
    <col min="7" max="8" width="12.625" style="212" bestFit="1" customWidth="1"/>
    <col min="9" max="9" width="14.75" style="135" customWidth="1"/>
    <col min="10" max="10" width="12.375" style="135" bestFit="1" customWidth="1"/>
    <col min="11" max="16384" width="10.375" style="135"/>
  </cols>
  <sheetData>
    <row r="1" spans="1:21" s="126" customFormat="1" x14ac:dyDescent="0.2">
      <c r="D1" s="190"/>
      <c r="E1" s="190"/>
      <c r="F1" s="191"/>
      <c r="G1" s="191"/>
      <c r="H1" s="191"/>
    </row>
    <row r="2" spans="1:21" s="126" customFormat="1" ht="12.75" x14ac:dyDescent="0.2">
      <c r="A2" s="251" t="s">
        <v>271</v>
      </c>
      <c r="D2" s="190"/>
      <c r="E2" s="190"/>
      <c r="F2" s="191"/>
      <c r="G2" s="191"/>
      <c r="H2" s="191"/>
    </row>
    <row r="3" spans="1:21" s="126" customFormat="1" x14ac:dyDescent="0.2">
      <c r="D3" s="190"/>
      <c r="E3" s="190"/>
      <c r="F3" s="191"/>
      <c r="G3" s="191"/>
      <c r="H3" s="191"/>
    </row>
    <row r="4" spans="1:21" s="126" customFormat="1" x14ac:dyDescent="0.2">
      <c r="A4" s="127"/>
      <c r="B4" s="128"/>
      <c r="C4" s="128"/>
      <c r="D4" s="192"/>
      <c r="E4" s="192"/>
      <c r="F4" s="193"/>
      <c r="G4" s="193"/>
      <c r="H4" s="193"/>
      <c r="I4" s="128"/>
      <c r="J4" s="128"/>
      <c r="K4" s="128"/>
      <c r="L4" s="128"/>
      <c r="M4" s="129"/>
      <c r="N4" s="129"/>
      <c r="O4" s="129"/>
      <c r="P4" s="129"/>
      <c r="Q4" s="129"/>
      <c r="R4" s="129"/>
      <c r="S4" s="129"/>
      <c r="T4" s="129"/>
      <c r="U4" s="129"/>
    </row>
    <row r="5" spans="1:21" s="169" customFormat="1" ht="15.75" x14ac:dyDescent="0.25">
      <c r="A5" s="222" t="s">
        <v>267</v>
      </c>
      <c r="B5" s="223"/>
      <c r="C5" s="223"/>
      <c r="D5" s="223"/>
      <c r="E5" s="223"/>
      <c r="F5" s="223"/>
      <c r="G5" s="223"/>
      <c r="H5" s="223"/>
      <c r="I5" s="223"/>
      <c r="J5" s="223"/>
    </row>
    <row r="6" spans="1:21" s="126" customFormat="1" x14ac:dyDescent="0.2">
      <c r="A6" s="130" t="s">
        <v>152</v>
      </c>
      <c r="B6" s="131"/>
      <c r="C6" s="132" t="s">
        <v>183</v>
      </c>
      <c r="D6" s="84"/>
      <c r="E6" s="192"/>
      <c r="F6" s="193"/>
      <c r="G6" s="193"/>
      <c r="H6" s="193"/>
      <c r="I6" s="128"/>
      <c r="J6" s="128"/>
      <c r="K6" s="128"/>
      <c r="L6" s="128"/>
      <c r="M6" s="129"/>
      <c r="N6" s="129"/>
      <c r="O6" s="129"/>
      <c r="P6" s="129"/>
      <c r="Q6" s="129"/>
      <c r="R6" s="129"/>
      <c r="S6" s="129"/>
      <c r="T6" s="129"/>
      <c r="U6" s="129"/>
    </row>
    <row r="7" spans="1:21" s="126" customFormat="1" x14ac:dyDescent="0.2">
      <c r="A7" s="130" t="s">
        <v>153</v>
      </c>
      <c r="B7" s="131"/>
      <c r="C7" s="194">
        <v>7339.62</v>
      </c>
      <c r="D7" s="195"/>
      <c r="E7" s="192"/>
      <c r="F7" s="193"/>
      <c r="G7" s="193"/>
      <c r="H7" s="193"/>
      <c r="I7" s="128"/>
      <c r="J7" s="128"/>
      <c r="K7" s="128"/>
      <c r="L7" s="128"/>
      <c r="M7" s="129"/>
      <c r="N7" s="129"/>
      <c r="O7" s="129"/>
      <c r="P7" s="129"/>
      <c r="Q7" s="129"/>
      <c r="R7" s="129"/>
      <c r="S7" s="129"/>
      <c r="T7" s="129"/>
      <c r="U7" s="129"/>
    </row>
    <row r="8" spans="1:21" s="126" customFormat="1" x14ac:dyDescent="0.2">
      <c r="A8" s="133"/>
      <c r="B8" s="134"/>
      <c r="C8" s="134"/>
      <c r="D8" s="196"/>
      <c r="E8" s="192"/>
      <c r="F8" s="193"/>
      <c r="G8" s="193"/>
      <c r="H8" s="193"/>
      <c r="I8" s="128"/>
      <c r="J8" s="128"/>
      <c r="K8" s="128"/>
      <c r="L8" s="135"/>
      <c r="M8" s="135"/>
      <c r="N8" s="135"/>
      <c r="O8" s="129"/>
      <c r="P8" s="129"/>
      <c r="Q8" s="129"/>
      <c r="R8" s="129"/>
      <c r="S8" s="129"/>
      <c r="T8" s="129"/>
      <c r="U8" s="129"/>
    </row>
    <row r="9" spans="1:21" s="126" customFormat="1" x14ac:dyDescent="0.2">
      <c r="A9" s="127"/>
      <c r="B9" s="131" t="s">
        <v>10</v>
      </c>
      <c r="C9" s="134"/>
      <c r="D9" s="196"/>
      <c r="E9" s="192"/>
      <c r="F9" s="193"/>
      <c r="G9" s="193"/>
      <c r="H9" s="193"/>
      <c r="I9" s="128"/>
      <c r="J9" s="128"/>
      <c r="K9" s="128"/>
      <c r="L9" s="135"/>
      <c r="M9" s="135"/>
      <c r="N9" s="135"/>
      <c r="O9" s="129"/>
      <c r="P9" s="129"/>
      <c r="Q9" s="129"/>
      <c r="R9" s="129"/>
      <c r="S9" s="129"/>
      <c r="T9" s="129"/>
      <c r="U9" s="129"/>
    </row>
    <row r="10" spans="1:21" ht="12.75" thickBot="1" x14ac:dyDescent="0.25">
      <c r="A10" s="236" t="s">
        <v>11</v>
      </c>
      <c r="B10" s="237" t="s">
        <v>26</v>
      </c>
      <c r="C10" s="237" t="s">
        <v>13</v>
      </c>
      <c r="D10" s="238" t="s">
        <v>27</v>
      </c>
      <c r="E10" s="238" t="s">
        <v>15</v>
      </c>
      <c r="F10" s="197" t="s">
        <v>16</v>
      </c>
      <c r="G10" s="239" t="s">
        <v>16</v>
      </c>
      <c r="H10" s="239"/>
      <c r="I10" s="237" t="s">
        <v>17</v>
      </c>
      <c r="J10" s="237" t="s">
        <v>18</v>
      </c>
      <c r="K10" s="198"/>
    </row>
    <row r="11" spans="1:21" ht="24" customHeight="1" thickBot="1" x14ac:dyDescent="0.25">
      <c r="A11" s="236"/>
      <c r="B11" s="237"/>
      <c r="C11" s="237"/>
      <c r="D11" s="238"/>
      <c r="E11" s="238"/>
      <c r="F11" s="199" t="s">
        <v>19</v>
      </c>
      <c r="G11" s="200" t="s">
        <v>20</v>
      </c>
      <c r="H11" s="200" t="s">
        <v>21</v>
      </c>
      <c r="I11" s="237"/>
      <c r="J11" s="237"/>
      <c r="K11" s="198"/>
    </row>
    <row r="12" spans="1:21" ht="12" customHeight="1" x14ac:dyDescent="0.2">
      <c r="A12" s="136">
        <v>1</v>
      </c>
      <c r="B12" s="201" t="s">
        <v>110</v>
      </c>
      <c r="C12" s="123" t="s">
        <v>90</v>
      </c>
      <c r="D12" s="219">
        <v>44916</v>
      </c>
      <c r="E12" s="219">
        <v>44947</v>
      </c>
      <c r="F12" s="202">
        <f>G12+(H12*$C$7)</f>
        <v>571020.01</v>
      </c>
      <c r="G12" s="202">
        <v>571020.01</v>
      </c>
      <c r="H12" s="203"/>
      <c r="I12" s="240" t="s">
        <v>42</v>
      </c>
      <c r="J12" s="136" t="s">
        <v>24</v>
      </c>
      <c r="K12" s="198"/>
    </row>
    <row r="13" spans="1:21" x14ac:dyDescent="0.2">
      <c r="A13" s="137">
        <v>2</v>
      </c>
      <c r="B13" s="201" t="s">
        <v>184</v>
      </c>
      <c r="C13" s="123" t="s">
        <v>90</v>
      </c>
      <c r="D13" s="219">
        <v>44910</v>
      </c>
      <c r="E13" s="219">
        <v>44941</v>
      </c>
      <c r="F13" s="202">
        <f t="shared" ref="F13:F36" si="0">G13+(H13*$C$7)</f>
        <v>2781035</v>
      </c>
      <c r="G13" s="202">
        <v>2781035</v>
      </c>
      <c r="H13" s="203"/>
      <c r="I13" s="241"/>
      <c r="J13" s="136" t="s">
        <v>24</v>
      </c>
      <c r="K13" s="198"/>
    </row>
    <row r="14" spans="1:21" x14ac:dyDescent="0.2">
      <c r="A14" s="137">
        <v>3</v>
      </c>
      <c r="B14" s="201" t="s">
        <v>185</v>
      </c>
      <c r="C14" s="123" t="s">
        <v>90</v>
      </c>
      <c r="D14" s="219">
        <v>44905</v>
      </c>
      <c r="E14" s="219">
        <v>44936</v>
      </c>
      <c r="F14" s="202">
        <f t="shared" si="0"/>
        <v>2286025</v>
      </c>
      <c r="G14" s="202">
        <v>2286025</v>
      </c>
      <c r="H14" s="203"/>
      <c r="I14" s="241"/>
      <c r="J14" s="136" t="s">
        <v>24</v>
      </c>
      <c r="K14" s="198"/>
    </row>
    <row r="15" spans="1:21" x14ac:dyDescent="0.2">
      <c r="A15" s="137">
        <v>4</v>
      </c>
      <c r="B15" s="201" t="s">
        <v>41</v>
      </c>
      <c r="C15" s="123" t="s">
        <v>54</v>
      </c>
      <c r="D15" s="219">
        <v>44908</v>
      </c>
      <c r="E15" s="219">
        <v>44939</v>
      </c>
      <c r="F15" s="202">
        <f t="shared" si="0"/>
        <v>45166560</v>
      </c>
      <c r="G15" s="202">
        <v>45166560</v>
      </c>
      <c r="H15" s="203"/>
      <c r="I15" s="241"/>
      <c r="J15" s="136" t="s">
        <v>24</v>
      </c>
      <c r="K15" s="198"/>
    </row>
    <row r="16" spans="1:21" x14ac:dyDescent="0.2">
      <c r="A16" s="137">
        <v>5</v>
      </c>
      <c r="B16" s="201" t="s">
        <v>111</v>
      </c>
      <c r="C16" s="123" t="s">
        <v>90</v>
      </c>
      <c r="D16" s="219">
        <v>44892</v>
      </c>
      <c r="E16" s="219">
        <v>44953</v>
      </c>
      <c r="F16" s="202">
        <f t="shared" si="0"/>
        <v>751435512</v>
      </c>
      <c r="G16" s="202">
        <v>751435512</v>
      </c>
      <c r="H16" s="203"/>
      <c r="I16" s="241"/>
      <c r="J16" s="136" t="s">
        <v>24</v>
      </c>
      <c r="K16" s="198"/>
      <c r="L16" s="198"/>
    </row>
    <row r="17" spans="1:12" x14ac:dyDescent="0.2">
      <c r="A17" s="137">
        <v>6</v>
      </c>
      <c r="B17" s="201" t="s">
        <v>112</v>
      </c>
      <c r="C17" s="123" t="s">
        <v>174</v>
      </c>
      <c r="D17" s="219">
        <v>44893</v>
      </c>
      <c r="E17" s="219">
        <v>44954</v>
      </c>
      <c r="F17" s="202">
        <f t="shared" si="0"/>
        <v>223474365.82999998</v>
      </c>
      <c r="G17" s="202">
        <v>3861926</v>
      </c>
      <c r="H17" s="203">
        <v>29921.5</v>
      </c>
      <c r="I17" s="241"/>
      <c r="J17" s="136" t="s">
        <v>24</v>
      </c>
      <c r="K17" s="198"/>
      <c r="L17" s="198"/>
    </row>
    <row r="18" spans="1:12" x14ac:dyDescent="0.2">
      <c r="A18" s="137">
        <v>7</v>
      </c>
      <c r="B18" s="201" t="s">
        <v>68</v>
      </c>
      <c r="C18" s="123" t="s">
        <v>90</v>
      </c>
      <c r="D18" s="219">
        <v>44886</v>
      </c>
      <c r="E18" s="219">
        <v>44947</v>
      </c>
      <c r="F18" s="202">
        <f t="shared" si="0"/>
        <v>69850000</v>
      </c>
      <c r="G18" s="202">
        <v>69850000</v>
      </c>
      <c r="H18" s="203"/>
      <c r="I18" s="241"/>
      <c r="J18" s="136" t="s">
        <v>24</v>
      </c>
      <c r="K18" s="198"/>
      <c r="L18" s="198"/>
    </row>
    <row r="19" spans="1:12" x14ac:dyDescent="0.2">
      <c r="A19" s="137">
        <v>8</v>
      </c>
      <c r="B19" s="201" t="s">
        <v>156</v>
      </c>
      <c r="C19" s="123" t="s">
        <v>90</v>
      </c>
      <c r="D19" s="219">
        <v>44903</v>
      </c>
      <c r="E19" s="219">
        <v>44934</v>
      </c>
      <c r="F19" s="202">
        <f t="shared" si="0"/>
        <v>3300000</v>
      </c>
      <c r="G19" s="202">
        <v>3300000</v>
      </c>
      <c r="H19" s="203"/>
      <c r="I19" s="241"/>
      <c r="J19" s="136" t="s">
        <v>24</v>
      </c>
      <c r="K19" s="198"/>
      <c r="L19" s="198"/>
    </row>
    <row r="20" spans="1:12" x14ac:dyDescent="0.2">
      <c r="A20" s="137">
        <v>9</v>
      </c>
      <c r="B20" s="201" t="s">
        <v>145</v>
      </c>
      <c r="C20" s="123" t="s">
        <v>118</v>
      </c>
      <c r="D20" s="219">
        <v>44862</v>
      </c>
      <c r="E20" s="219">
        <v>44985</v>
      </c>
      <c r="F20" s="202">
        <f t="shared" si="0"/>
        <v>851282596.26719999</v>
      </c>
      <c r="G20" s="202"/>
      <c r="H20" s="203">
        <v>115984.56</v>
      </c>
      <c r="I20" s="241"/>
      <c r="J20" s="136" t="s">
        <v>24</v>
      </c>
      <c r="K20" s="198"/>
    </row>
    <row r="21" spans="1:12" x14ac:dyDescent="0.2">
      <c r="A21" s="137">
        <v>10</v>
      </c>
      <c r="B21" s="201" t="s">
        <v>99</v>
      </c>
      <c r="C21" s="123" t="s">
        <v>90</v>
      </c>
      <c r="D21" s="219">
        <v>44907</v>
      </c>
      <c r="E21" s="219">
        <v>44938</v>
      </c>
      <c r="F21" s="202">
        <f t="shared" si="0"/>
        <v>2422074.6</v>
      </c>
      <c r="G21" s="202"/>
      <c r="H21" s="203">
        <v>330</v>
      </c>
      <c r="I21" s="241"/>
      <c r="J21" s="136" t="s">
        <v>24</v>
      </c>
      <c r="K21" s="198"/>
      <c r="L21" s="198"/>
    </row>
    <row r="22" spans="1:12" x14ac:dyDescent="0.2">
      <c r="A22" s="137">
        <v>11</v>
      </c>
      <c r="B22" s="201" t="s">
        <v>69</v>
      </c>
      <c r="C22" s="123" t="s">
        <v>118</v>
      </c>
      <c r="D22" s="219">
        <v>44816</v>
      </c>
      <c r="E22" s="219">
        <v>45181</v>
      </c>
      <c r="F22" s="202">
        <f t="shared" si="0"/>
        <v>23643057.02</v>
      </c>
      <c r="G22" s="202">
        <v>23643057.02</v>
      </c>
      <c r="H22" s="203"/>
      <c r="I22" s="241"/>
      <c r="J22" s="136" t="s">
        <v>24</v>
      </c>
      <c r="K22" s="198"/>
      <c r="L22" s="198"/>
    </row>
    <row r="23" spans="1:12" x14ac:dyDescent="0.2">
      <c r="A23" s="137">
        <v>12</v>
      </c>
      <c r="B23" s="201" t="s">
        <v>113</v>
      </c>
      <c r="C23" s="123" t="s">
        <v>118</v>
      </c>
      <c r="D23" s="219">
        <v>44701</v>
      </c>
      <c r="E23" s="219">
        <v>45280</v>
      </c>
      <c r="F23" s="202">
        <f t="shared" si="0"/>
        <v>410224184.5</v>
      </c>
      <c r="G23" s="202">
        <v>410224184.5</v>
      </c>
      <c r="H23" s="203"/>
      <c r="I23" s="241"/>
      <c r="J23" s="136" t="s">
        <v>24</v>
      </c>
      <c r="K23" s="198"/>
      <c r="L23" s="204"/>
    </row>
    <row r="24" spans="1:12" x14ac:dyDescent="0.2">
      <c r="A24" s="137">
        <v>13</v>
      </c>
      <c r="B24" s="201" t="s">
        <v>70</v>
      </c>
      <c r="C24" s="123" t="s">
        <v>90</v>
      </c>
      <c r="D24" s="219">
        <v>44904</v>
      </c>
      <c r="E24" s="219">
        <v>44935</v>
      </c>
      <c r="F24" s="202">
        <f t="shared" si="0"/>
        <v>27648000</v>
      </c>
      <c r="G24" s="202">
        <v>27648000</v>
      </c>
      <c r="H24" s="203"/>
      <c r="I24" s="241"/>
      <c r="J24" s="136" t="s">
        <v>24</v>
      </c>
      <c r="K24" s="198"/>
      <c r="L24" s="198"/>
    </row>
    <row r="25" spans="1:12" x14ac:dyDescent="0.2">
      <c r="A25" s="137">
        <v>14</v>
      </c>
      <c r="B25" s="201" t="s">
        <v>186</v>
      </c>
      <c r="C25" s="123" t="s">
        <v>90</v>
      </c>
      <c r="D25" s="219">
        <v>44924</v>
      </c>
      <c r="E25" s="219">
        <v>44957</v>
      </c>
      <c r="F25" s="202">
        <f t="shared" si="0"/>
        <v>2200000</v>
      </c>
      <c r="G25" s="202">
        <v>2200000</v>
      </c>
      <c r="H25" s="203"/>
      <c r="I25" s="241"/>
      <c r="J25" s="136" t="s">
        <v>24</v>
      </c>
      <c r="K25" s="198"/>
      <c r="L25" s="198"/>
    </row>
    <row r="26" spans="1:12" x14ac:dyDescent="0.2">
      <c r="A26" s="137">
        <v>15</v>
      </c>
      <c r="B26" s="201" t="s">
        <v>97</v>
      </c>
      <c r="C26" s="123" t="s">
        <v>118</v>
      </c>
      <c r="D26" s="219">
        <v>44695</v>
      </c>
      <c r="E26" s="219">
        <v>45274</v>
      </c>
      <c r="F26" s="202">
        <f t="shared" si="0"/>
        <v>3598862719.0900002</v>
      </c>
      <c r="G26" s="202">
        <v>3598862719.0900002</v>
      </c>
      <c r="H26" s="203"/>
      <c r="I26" s="241"/>
      <c r="J26" s="136" t="s">
        <v>24</v>
      </c>
      <c r="K26" s="198"/>
      <c r="L26" s="204"/>
    </row>
    <row r="27" spans="1:12" x14ac:dyDescent="0.2">
      <c r="A27" s="137">
        <v>16</v>
      </c>
      <c r="B27" s="201" t="s">
        <v>187</v>
      </c>
      <c r="C27" s="123" t="s">
        <v>118</v>
      </c>
      <c r="D27" s="219">
        <v>44860</v>
      </c>
      <c r="E27" s="219">
        <v>45015</v>
      </c>
      <c r="F27" s="202">
        <f t="shared" si="0"/>
        <v>152502624.35999998</v>
      </c>
      <c r="G27" s="202"/>
      <c r="H27" s="203">
        <v>20778</v>
      </c>
      <c r="I27" s="241"/>
      <c r="J27" s="136" t="s">
        <v>24</v>
      </c>
      <c r="K27" s="198"/>
      <c r="L27" s="198"/>
    </row>
    <row r="28" spans="1:12" x14ac:dyDescent="0.2">
      <c r="A28" s="137">
        <v>17</v>
      </c>
      <c r="B28" s="201" t="s">
        <v>188</v>
      </c>
      <c r="C28" s="123" t="s">
        <v>90</v>
      </c>
      <c r="D28" s="219">
        <v>44923</v>
      </c>
      <c r="E28" s="219">
        <v>45288</v>
      </c>
      <c r="F28" s="202">
        <f t="shared" si="0"/>
        <v>28857500</v>
      </c>
      <c r="G28" s="202">
        <v>28857500</v>
      </c>
      <c r="H28" s="203"/>
      <c r="I28" s="241"/>
      <c r="J28" s="136" t="s">
        <v>24</v>
      </c>
      <c r="K28" s="198"/>
      <c r="L28" s="204"/>
    </row>
    <row r="29" spans="1:12" x14ac:dyDescent="0.2">
      <c r="A29" s="137">
        <v>18</v>
      </c>
      <c r="B29" s="201" t="s">
        <v>189</v>
      </c>
      <c r="C29" s="123" t="s">
        <v>190</v>
      </c>
      <c r="D29" s="219">
        <v>44588</v>
      </c>
      <c r="E29" s="219">
        <v>44953</v>
      </c>
      <c r="F29" s="202">
        <f t="shared" si="0"/>
        <v>2342000</v>
      </c>
      <c r="G29" s="202">
        <v>2342000</v>
      </c>
      <c r="H29" s="203"/>
      <c r="I29" s="241"/>
      <c r="J29" s="136" t="s">
        <v>24</v>
      </c>
      <c r="K29" s="198"/>
      <c r="L29" s="204"/>
    </row>
    <row r="30" spans="1:12" x14ac:dyDescent="0.2">
      <c r="A30" s="137">
        <v>19</v>
      </c>
      <c r="B30" s="201" t="s">
        <v>191</v>
      </c>
      <c r="C30" s="123" t="s">
        <v>90</v>
      </c>
      <c r="D30" s="219">
        <v>44916</v>
      </c>
      <c r="E30" s="219">
        <v>44947</v>
      </c>
      <c r="F30" s="202">
        <f t="shared" si="0"/>
        <v>12645000</v>
      </c>
      <c r="G30" s="202">
        <v>12645000</v>
      </c>
      <c r="H30" s="203"/>
      <c r="I30" s="241"/>
      <c r="J30" s="136" t="s">
        <v>24</v>
      </c>
      <c r="K30" s="198"/>
      <c r="L30" s="198"/>
    </row>
    <row r="31" spans="1:12" x14ac:dyDescent="0.2">
      <c r="A31" s="137">
        <v>20</v>
      </c>
      <c r="B31" s="201" t="s">
        <v>144</v>
      </c>
      <c r="C31" s="123" t="s">
        <v>192</v>
      </c>
      <c r="D31" s="219">
        <v>44809</v>
      </c>
      <c r="E31" s="219">
        <v>45752</v>
      </c>
      <c r="F31" s="202">
        <f t="shared" si="0"/>
        <v>217495032.85619998</v>
      </c>
      <c r="G31" s="202"/>
      <c r="H31" s="203">
        <v>29633.01</v>
      </c>
      <c r="I31" s="241"/>
      <c r="J31" s="136" t="s">
        <v>24</v>
      </c>
      <c r="K31" s="198"/>
      <c r="L31" s="204"/>
    </row>
    <row r="32" spans="1:12" x14ac:dyDescent="0.2">
      <c r="A32" s="137">
        <v>21</v>
      </c>
      <c r="B32" s="201" t="s">
        <v>162</v>
      </c>
      <c r="C32" s="123" t="s">
        <v>90</v>
      </c>
      <c r="D32" s="219">
        <v>44926</v>
      </c>
      <c r="E32" s="219">
        <v>44941</v>
      </c>
      <c r="F32" s="202">
        <f t="shared" si="0"/>
        <v>187738989</v>
      </c>
      <c r="G32" s="202">
        <v>187738989</v>
      </c>
      <c r="H32" s="203"/>
      <c r="I32" s="241"/>
      <c r="J32" s="136" t="s">
        <v>24</v>
      </c>
      <c r="K32" s="198"/>
      <c r="L32" s="198"/>
    </row>
    <row r="33" spans="1:21" x14ac:dyDescent="0.2">
      <c r="A33" s="137">
        <v>22</v>
      </c>
      <c r="B33" s="201" t="s">
        <v>55</v>
      </c>
      <c r="C33" s="123" t="s">
        <v>174</v>
      </c>
      <c r="D33" s="219">
        <v>44848</v>
      </c>
      <c r="E33" s="219">
        <v>44940</v>
      </c>
      <c r="F33" s="202">
        <f t="shared" si="0"/>
        <v>38856902.430600002</v>
      </c>
      <c r="G33" s="202"/>
      <c r="H33" s="203">
        <v>5294.13</v>
      </c>
      <c r="I33" s="241"/>
      <c r="J33" s="136" t="s">
        <v>24</v>
      </c>
      <c r="K33" s="198"/>
      <c r="L33" s="198"/>
    </row>
    <row r="34" spans="1:21" x14ac:dyDescent="0.2">
      <c r="A34" s="137">
        <v>23</v>
      </c>
      <c r="B34" s="201" t="s">
        <v>193</v>
      </c>
      <c r="C34" s="123" t="s">
        <v>90</v>
      </c>
      <c r="D34" s="219">
        <v>44915</v>
      </c>
      <c r="E34" s="219">
        <v>44946</v>
      </c>
      <c r="F34" s="202">
        <f t="shared" si="0"/>
        <v>4036791</v>
      </c>
      <c r="G34" s="202"/>
      <c r="H34" s="203">
        <v>550</v>
      </c>
      <c r="I34" s="241"/>
      <c r="J34" s="136" t="s">
        <v>24</v>
      </c>
      <c r="K34" s="198"/>
      <c r="L34" s="198"/>
    </row>
    <row r="35" spans="1:21" x14ac:dyDescent="0.2">
      <c r="A35" s="137">
        <v>24</v>
      </c>
      <c r="B35" s="201" t="s">
        <v>146</v>
      </c>
      <c r="C35" s="112" t="s">
        <v>90</v>
      </c>
      <c r="D35" s="219">
        <v>44732</v>
      </c>
      <c r="E35" s="219">
        <v>45097</v>
      </c>
      <c r="F35" s="202">
        <f t="shared" si="0"/>
        <v>88075440</v>
      </c>
      <c r="G35" s="202"/>
      <c r="H35" s="203">
        <v>12000</v>
      </c>
      <c r="I35" s="241"/>
      <c r="J35" s="136" t="s">
        <v>24</v>
      </c>
      <c r="K35" s="198"/>
      <c r="L35" s="198"/>
    </row>
    <row r="36" spans="1:21" ht="12" customHeight="1" x14ac:dyDescent="0.2">
      <c r="A36" s="137">
        <v>25</v>
      </c>
      <c r="B36" s="201" t="s">
        <v>126</v>
      </c>
      <c r="C36" s="138"/>
      <c r="D36" s="219">
        <v>44901</v>
      </c>
      <c r="E36" s="219">
        <v>44932</v>
      </c>
      <c r="F36" s="202">
        <f t="shared" si="0"/>
        <v>2138300</v>
      </c>
      <c r="G36" s="202">
        <v>2138300</v>
      </c>
      <c r="H36" s="203"/>
      <c r="I36" s="241"/>
      <c r="J36" s="136" t="s">
        <v>24</v>
      </c>
      <c r="K36" s="198"/>
      <c r="L36" s="198"/>
    </row>
    <row r="37" spans="1:21" s="126" customFormat="1" x14ac:dyDescent="0.2">
      <c r="B37" s="126" t="s">
        <v>38</v>
      </c>
      <c r="D37" s="190"/>
      <c r="E37" s="190"/>
      <c r="F37" s="205">
        <f>SUM(F12:F36)</f>
        <v>6749835728.9639997</v>
      </c>
      <c r="G37" s="205">
        <f t="shared" ref="G37:H37" si="1">SUM(G12:G36)</f>
        <v>5175551827.6199999</v>
      </c>
      <c r="H37" s="206">
        <f t="shared" si="1"/>
        <v>214491.2</v>
      </c>
    </row>
    <row r="38" spans="1:21" s="126" customFormat="1" x14ac:dyDescent="0.2">
      <c r="D38" s="190"/>
      <c r="E38" s="190"/>
      <c r="F38" s="207"/>
      <c r="G38" s="207"/>
      <c r="H38" s="207"/>
    </row>
    <row r="39" spans="1:21" s="126" customFormat="1" x14ac:dyDescent="0.2">
      <c r="D39" s="190"/>
      <c r="E39" s="190"/>
      <c r="F39" s="191"/>
      <c r="G39" s="191"/>
      <c r="H39" s="191"/>
    </row>
    <row r="40" spans="1:21" s="126" customFormat="1" x14ac:dyDescent="0.2">
      <c r="D40" s="190"/>
      <c r="E40" s="190"/>
      <c r="F40" s="191"/>
      <c r="G40" s="191"/>
      <c r="H40" s="191"/>
    </row>
    <row r="41" spans="1:21" s="126" customFormat="1" x14ac:dyDescent="0.2">
      <c r="D41" s="190"/>
      <c r="E41" s="190"/>
      <c r="F41" s="191"/>
      <c r="G41" s="191"/>
      <c r="H41" s="191"/>
    </row>
    <row r="42" spans="1:21" s="126" customFormat="1" x14ac:dyDescent="0.2">
      <c r="A42" s="130" t="s">
        <v>152</v>
      </c>
      <c r="B42" s="131"/>
      <c r="C42" s="132"/>
      <c r="D42" s="84"/>
      <c r="E42" s="192"/>
      <c r="F42" s="193"/>
      <c r="G42" s="193"/>
      <c r="H42" s="193"/>
      <c r="I42" s="128"/>
      <c r="J42" s="128"/>
      <c r="K42" s="128"/>
      <c r="L42" s="128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1:21" s="126" customFormat="1" x14ac:dyDescent="0.2">
      <c r="A43" s="130" t="s">
        <v>153</v>
      </c>
      <c r="B43" s="131"/>
      <c r="C43" s="132" t="s">
        <v>183</v>
      </c>
      <c r="D43" s="195"/>
      <c r="E43" s="192"/>
      <c r="F43" s="193"/>
      <c r="G43" s="193"/>
      <c r="H43" s="193"/>
      <c r="I43" s="128"/>
      <c r="J43" s="128"/>
      <c r="K43" s="128"/>
      <c r="L43" s="128"/>
      <c r="M43" s="129"/>
      <c r="N43" s="129"/>
      <c r="O43" s="129"/>
      <c r="P43" s="129"/>
      <c r="Q43" s="129"/>
      <c r="R43" s="129"/>
      <c r="S43" s="129"/>
      <c r="T43" s="129"/>
      <c r="U43" s="129"/>
    </row>
    <row r="44" spans="1:21" s="126" customFormat="1" x14ac:dyDescent="0.2">
      <c r="A44" s="133"/>
      <c r="B44" s="134"/>
      <c r="C44" s="194">
        <v>7339.62</v>
      </c>
      <c r="D44" s="196"/>
      <c r="E44" s="192"/>
      <c r="F44" s="193"/>
      <c r="G44" s="193"/>
      <c r="H44" s="193"/>
      <c r="I44" s="128"/>
      <c r="J44" s="128"/>
      <c r="K44" s="128"/>
      <c r="L44" s="128"/>
      <c r="M44" s="129"/>
      <c r="N44" s="129"/>
      <c r="O44" s="129"/>
      <c r="P44" s="129"/>
      <c r="Q44" s="129"/>
      <c r="R44" s="129"/>
      <c r="S44" s="129"/>
      <c r="T44" s="129"/>
      <c r="U44" s="129"/>
    </row>
    <row r="45" spans="1:21" s="126" customFormat="1" x14ac:dyDescent="0.2">
      <c r="A45" s="127"/>
      <c r="B45" s="131" t="s">
        <v>10</v>
      </c>
      <c r="C45" s="134"/>
      <c r="D45" s="196"/>
      <c r="E45" s="192"/>
      <c r="F45" s="193"/>
      <c r="G45" s="193"/>
      <c r="H45" s="193"/>
      <c r="I45" s="128"/>
      <c r="J45" s="128"/>
      <c r="K45" s="128"/>
      <c r="L45" s="128"/>
      <c r="M45" s="129"/>
      <c r="N45" s="129"/>
      <c r="O45" s="129"/>
      <c r="P45" s="129"/>
      <c r="Q45" s="129"/>
      <c r="R45" s="129"/>
      <c r="S45" s="129"/>
      <c r="T45" s="129"/>
      <c r="U45" s="129"/>
    </row>
    <row r="46" spans="1:21" s="126" customFormat="1" x14ac:dyDescent="0.2">
      <c r="A46" s="131"/>
      <c r="B46" s="134"/>
      <c r="C46" s="134"/>
      <c r="D46" s="196"/>
      <c r="E46" s="192"/>
      <c r="F46" s="193"/>
      <c r="G46" s="193"/>
      <c r="H46" s="193"/>
      <c r="I46" s="128"/>
      <c r="J46" s="128"/>
      <c r="K46" s="128"/>
      <c r="L46" s="128"/>
      <c r="M46" s="129"/>
      <c r="N46" s="129"/>
      <c r="O46" s="129"/>
      <c r="P46" s="129"/>
      <c r="Q46" s="129"/>
      <c r="R46" s="129"/>
      <c r="S46" s="129"/>
      <c r="T46" s="129"/>
      <c r="U46" s="129"/>
    </row>
    <row r="47" spans="1:21" ht="14.1" customHeight="1" thickBot="1" x14ac:dyDescent="0.25">
      <c r="A47" s="236" t="s">
        <v>11</v>
      </c>
      <c r="B47" s="237" t="s">
        <v>26</v>
      </c>
      <c r="C47" s="237" t="s">
        <v>13</v>
      </c>
      <c r="D47" s="238" t="s">
        <v>27</v>
      </c>
      <c r="E47" s="238" t="s">
        <v>15</v>
      </c>
      <c r="F47" s="197" t="s">
        <v>16</v>
      </c>
      <c r="G47" s="239" t="s">
        <v>16</v>
      </c>
      <c r="H47" s="239"/>
      <c r="I47" s="237" t="s">
        <v>17</v>
      </c>
      <c r="J47" s="237" t="s">
        <v>18</v>
      </c>
      <c r="K47" s="198"/>
      <c r="L47" s="198"/>
    </row>
    <row r="48" spans="1:21" ht="24.75" thickBot="1" x14ac:dyDescent="0.25">
      <c r="A48" s="236"/>
      <c r="B48" s="237"/>
      <c r="C48" s="237"/>
      <c r="D48" s="238"/>
      <c r="E48" s="238"/>
      <c r="F48" s="199" t="s">
        <v>19</v>
      </c>
      <c r="G48" s="200" t="s">
        <v>20</v>
      </c>
      <c r="H48" s="200" t="s">
        <v>21</v>
      </c>
      <c r="I48" s="237"/>
      <c r="J48" s="237"/>
      <c r="K48" s="198"/>
      <c r="L48" s="198"/>
    </row>
    <row r="49" spans="1:12" x14ac:dyDescent="0.2">
      <c r="A49" s="187"/>
      <c r="B49" s="126" t="s">
        <v>37</v>
      </c>
      <c r="C49" s="187"/>
      <c r="D49" s="208"/>
      <c r="E49" s="208"/>
      <c r="F49" s="209">
        <f>+F37</f>
        <v>6749835728.9639997</v>
      </c>
      <c r="G49" s="209">
        <f>+G37</f>
        <v>5175551827.6199999</v>
      </c>
      <c r="H49" s="206">
        <f>+H37</f>
        <v>214491.2</v>
      </c>
      <c r="I49" s="187"/>
      <c r="J49" s="187"/>
      <c r="K49" s="198"/>
      <c r="L49" s="198"/>
    </row>
    <row r="50" spans="1:12" x14ac:dyDescent="0.2">
      <c r="A50" s="137">
        <v>26</v>
      </c>
      <c r="B50" s="201" t="s">
        <v>194</v>
      </c>
      <c r="C50" s="138" t="s">
        <v>118</v>
      </c>
      <c r="D50" s="219">
        <v>44880</v>
      </c>
      <c r="E50" s="219">
        <v>44941</v>
      </c>
      <c r="F50" s="202">
        <f>G50+(H50*$C$44)</f>
        <v>2283355.7820000001</v>
      </c>
      <c r="G50" s="202"/>
      <c r="H50" s="203">
        <v>311.10000000000002</v>
      </c>
      <c r="I50" s="235" t="s">
        <v>42</v>
      </c>
      <c r="J50" s="136" t="s">
        <v>24</v>
      </c>
      <c r="K50" s="198"/>
      <c r="L50" s="204"/>
    </row>
    <row r="51" spans="1:12" x14ac:dyDescent="0.2">
      <c r="A51" s="137">
        <v>27</v>
      </c>
      <c r="B51" s="201" t="s">
        <v>195</v>
      </c>
      <c r="C51" s="138" t="s">
        <v>90</v>
      </c>
      <c r="D51" s="219">
        <v>44899</v>
      </c>
      <c r="E51" s="219">
        <v>44930</v>
      </c>
      <c r="F51" s="202">
        <f t="shared" ref="F51:F74" si="2">G51+(H51*$C$44)</f>
        <v>22517954.16</v>
      </c>
      <c r="G51" s="202"/>
      <c r="H51" s="203">
        <v>3068</v>
      </c>
      <c r="I51" s="235"/>
      <c r="J51" s="136" t="s">
        <v>24</v>
      </c>
      <c r="K51" s="198"/>
      <c r="L51" s="198"/>
    </row>
    <row r="52" spans="1:12" x14ac:dyDescent="0.2">
      <c r="A52" s="137">
        <v>28</v>
      </c>
      <c r="B52" s="201" t="s">
        <v>196</v>
      </c>
      <c r="C52" s="138" t="s">
        <v>90</v>
      </c>
      <c r="D52" s="219">
        <v>44901</v>
      </c>
      <c r="E52" s="219">
        <v>44932</v>
      </c>
      <c r="F52" s="202">
        <f t="shared" si="2"/>
        <v>3039640</v>
      </c>
      <c r="G52" s="202">
        <v>3039640</v>
      </c>
      <c r="H52" s="203"/>
      <c r="I52" s="235"/>
      <c r="J52" s="136" t="s">
        <v>24</v>
      </c>
      <c r="K52" s="198"/>
      <c r="L52" s="198"/>
    </row>
    <row r="53" spans="1:12" x14ac:dyDescent="0.2">
      <c r="A53" s="137">
        <v>29</v>
      </c>
      <c r="B53" s="201" t="s">
        <v>197</v>
      </c>
      <c r="C53" s="138" t="s">
        <v>90</v>
      </c>
      <c r="D53" s="219">
        <v>44923</v>
      </c>
      <c r="E53" s="219">
        <v>45013</v>
      </c>
      <c r="F53" s="202">
        <f t="shared" si="2"/>
        <v>44184585.7962</v>
      </c>
      <c r="G53" s="202"/>
      <c r="H53" s="203">
        <v>6020.01</v>
      </c>
      <c r="I53" s="235"/>
      <c r="J53" s="136" t="s">
        <v>24</v>
      </c>
      <c r="K53" s="198"/>
      <c r="L53" s="198"/>
    </row>
    <row r="54" spans="1:12" x14ac:dyDescent="0.2">
      <c r="A54" s="137">
        <v>30</v>
      </c>
      <c r="B54" s="201" t="s">
        <v>198</v>
      </c>
      <c r="C54" s="138" t="s">
        <v>90</v>
      </c>
      <c r="D54" s="219">
        <v>44896</v>
      </c>
      <c r="E54" s="219">
        <v>44928</v>
      </c>
      <c r="F54" s="202">
        <f t="shared" si="2"/>
        <v>632603</v>
      </c>
      <c r="G54" s="202">
        <v>632603</v>
      </c>
      <c r="H54" s="203"/>
      <c r="I54" s="235"/>
      <c r="J54" s="136" t="s">
        <v>24</v>
      </c>
      <c r="K54" s="198"/>
      <c r="L54" s="198"/>
    </row>
    <row r="55" spans="1:12" x14ac:dyDescent="0.2">
      <c r="A55" s="137">
        <v>31</v>
      </c>
      <c r="B55" s="201" t="s">
        <v>127</v>
      </c>
      <c r="C55" s="138" t="s">
        <v>173</v>
      </c>
      <c r="D55" s="219">
        <v>44901</v>
      </c>
      <c r="E55" s="219">
        <v>44932</v>
      </c>
      <c r="F55" s="202">
        <f t="shared" si="2"/>
        <v>2012387</v>
      </c>
      <c r="G55" s="202">
        <v>2012387</v>
      </c>
      <c r="H55" s="203"/>
      <c r="I55" s="235"/>
      <c r="J55" s="136" t="s">
        <v>24</v>
      </c>
      <c r="K55" s="198"/>
      <c r="L55" s="198"/>
    </row>
    <row r="56" spans="1:12" x14ac:dyDescent="0.2">
      <c r="A56" s="137">
        <v>32</v>
      </c>
      <c r="B56" s="201" t="s">
        <v>128</v>
      </c>
      <c r="C56" s="138" t="s">
        <v>173</v>
      </c>
      <c r="D56" s="219">
        <v>44925</v>
      </c>
      <c r="E56" s="219">
        <v>44956</v>
      </c>
      <c r="F56" s="202">
        <f t="shared" si="2"/>
        <v>450000</v>
      </c>
      <c r="G56" s="202">
        <v>450000</v>
      </c>
      <c r="H56" s="203"/>
      <c r="I56" s="235"/>
      <c r="J56" s="136" t="s">
        <v>24</v>
      </c>
      <c r="K56" s="198"/>
      <c r="L56" s="198"/>
    </row>
    <row r="57" spans="1:12" x14ac:dyDescent="0.2">
      <c r="A57" s="137">
        <v>33</v>
      </c>
      <c r="B57" s="201" t="s">
        <v>199</v>
      </c>
      <c r="C57" s="138" t="s">
        <v>118</v>
      </c>
      <c r="D57" s="219">
        <v>44791</v>
      </c>
      <c r="E57" s="219">
        <v>45156</v>
      </c>
      <c r="F57" s="202">
        <f t="shared" si="2"/>
        <v>23394745.165199999</v>
      </c>
      <c r="G57" s="202"/>
      <c r="H57" s="203">
        <v>3187.46</v>
      </c>
      <c r="I57" s="235"/>
      <c r="J57" s="136" t="s">
        <v>24</v>
      </c>
      <c r="K57" s="198"/>
      <c r="L57" s="198"/>
    </row>
    <row r="58" spans="1:12" x14ac:dyDescent="0.2">
      <c r="A58" s="137">
        <v>34</v>
      </c>
      <c r="B58" s="201" t="s">
        <v>200</v>
      </c>
      <c r="C58" s="138" t="s">
        <v>90</v>
      </c>
      <c r="D58" s="219">
        <v>44925</v>
      </c>
      <c r="E58" s="219">
        <v>44956</v>
      </c>
      <c r="F58" s="202">
        <f t="shared" si="2"/>
        <v>1321131.6000000001</v>
      </c>
      <c r="G58" s="202"/>
      <c r="H58" s="203">
        <v>180</v>
      </c>
      <c r="I58" s="235"/>
      <c r="J58" s="136" t="s">
        <v>24</v>
      </c>
      <c r="K58" s="198"/>
      <c r="L58" s="204"/>
    </row>
    <row r="59" spans="1:12" x14ac:dyDescent="0.2">
      <c r="A59" s="137">
        <v>35</v>
      </c>
      <c r="B59" s="201" t="s">
        <v>201</v>
      </c>
      <c r="C59" s="138" t="s">
        <v>90</v>
      </c>
      <c r="D59" s="219">
        <v>44924</v>
      </c>
      <c r="E59" s="219">
        <v>44955</v>
      </c>
      <c r="F59" s="202">
        <f t="shared" si="2"/>
        <v>3229432.8</v>
      </c>
      <c r="G59" s="202"/>
      <c r="H59" s="203">
        <v>440</v>
      </c>
      <c r="I59" s="235"/>
      <c r="J59" s="136" t="s">
        <v>24</v>
      </c>
      <c r="K59" s="198"/>
      <c r="L59" s="198"/>
    </row>
    <row r="60" spans="1:12" x14ac:dyDescent="0.2">
      <c r="A60" s="137">
        <v>36</v>
      </c>
      <c r="B60" s="201" t="s">
        <v>202</v>
      </c>
      <c r="C60" s="138" t="s">
        <v>90</v>
      </c>
      <c r="D60" s="219">
        <v>44925</v>
      </c>
      <c r="E60" s="219">
        <v>44956</v>
      </c>
      <c r="F60" s="202">
        <f t="shared" si="2"/>
        <v>3640000</v>
      </c>
      <c r="G60" s="202">
        <v>3640000</v>
      </c>
      <c r="H60" s="203"/>
      <c r="I60" s="235"/>
      <c r="J60" s="136" t="s">
        <v>24</v>
      </c>
      <c r="K60" s="198"/>
      <c r="L60" s="198"/>
    </row>
    <row r="61" spans="1:12" x14ac:dyDescent="0.2">
      <c r="A61" s="137">
        <v>37</v>
      </c>
      <c r="B61" s="201" t="s">
        <v>60</v>
      </c>
      <c r="C61" s="138" t="s">
        <v>90</v>
      </c>
      <c r="D61" s="219">
        <v>44906</v>
      </c>
      <c r="E61" s="219">
        <v>44937</v>
      </c>
      <c r="F61" s="202">
        <f t="shared" si="2"/>
        <v>2250720</v>
      </c>
      <c r="G61" s="202">
        <v>2250720</v>
      </c>
      <c r="H61" s="203"/>
      <c r="I61" s="235"/>
      <c r="J61" s="136" t="s">
        <v>24</v>
      </c>
      <c r="K61" s="198"/>
      <c r="L61" s="204"/>
    </row>
    <row r="62" spans="1:12" x14ac:dyDescent="0.2">
      <c r="A62" s="137">
        <v>38</v>
      </c>
      <c r="B62" s="201" t="s">
        <v>71</v>
      </c>
      <c r="C62" s="138" t="s">
        <v>118</v>
      </c>
      <c r="D62" s="219">
        <v>44639</v>
      </c>
      <c r="E62" s="219">
        <v>45249</v>
      </c>
      <c r="F62" s="202">
        <f t="shared" si="2"/>
        <v>254578301</v>
      </c>
      <c r="G62" s="202">
        <v>254578301</v>
      </c>
      <c r="H62" s="203"/>
      <c r="I62" s="235"/>
      <c r="J62" s="136" t="s">
        <v>24</v>
      </c>
      <c r="K62" s="198"/>
      <c r="L62" s="198"/>
    </row>
    <row r="63" spans="1:12" x14ac:dyDescent="0.2">
      <c r="A63" s="137">
        <v>39</v>
      </c>
      <c r="B63" s="201" t="s">
        <v>72</v>
      </c>
      <c r="C63" s="138" t="s">
        <v>118</v>
      </c>
      <c r="D63" s="219">
        <v>44888</v>
      </c>
      <c r="E63" s="219">
        <v>45253</v>
      </c>
      <c r="F63" s="202">
        <f t="shared" si="2"/>
        <v>54203599</v>
      </c>
      <c r="G63" s="202">
        <v>54203599</v>
      </c>
      <c r="H63" s="203"/>
      <c r="I63" s="235"/>
      <c r="J63" s="136" t="s">
        <v>24</v>
      </c>
      <c r="K63" s="198"/>
      <c r="L63" s="198"/>
    </row>
    <row r="64" spans="1:12" x14ac:dyDescent="0.2">
      <c r="A64" s="137">
        <v>40</v>
      </c>
      <c r="B64" s="201" t="s">
        <v>88</v>
      </c>
      <c r="C64" s="138" t="s">
        <v>90</v>
      </c>
      <c r="D64" s="219">
        <v>44898</v>
      </c>
      <c r="E64" s="219">
        <v>44929</v>
      </c>
      <c r="F64" s="202">
        <f t="shared" si="2"/>
        <v>17307012</v>
      </c>
      <c r="G64" s="202">
        <v>17307012</v>
      </c>
      <c r="H64" s="203"/>
      <c r="I64" s="235"/>
      <c r="J64" s="136" t="s">
        <v>24</v>
      </c>
      <c r="K64" s="198"/>
      <c r="L64" s="198"/>
    </row>
    <row r="65" spans="1:21" x14ac:dyDescent="0.2">
      <c r="A65" s="137">
        <v>41</v>
      </c>
      <c r="B65" s="201" t="s">
        <v>203</v>
      </c>
      <c r="C65" s="138" t="s">
        <v>174</v>
      </c>
      <c r="D65" s="219">
        <v>44925</v>
      </c>
      <c r="E65" s="219">
        <v>44956</v>
      </c>
      <c r="F65" s="202">
        <f t="shared" si="2"/>
        <v>705000</v>
      </c>
      <c r="G65" s="202">
        <v>705000</v>
      </c>
      <c r="H65" s="203"/>
      <c r="I65" s="235"/>
      <c r="J65" s="136" t="s">
        <v>24</v>
      </c>
      <c r="K65" s="198"/>
      <c r="L65" s="204"/>
    </row>
    <row r="66" spans="1:21" x14ac:dyDescent="0.2">
      <c r="A66" s="137">
        <v>42</v>
      </c>
      <c r="B66" s="201" t="s">
        <v>204</v>
      </c>
      <c r="C66" s="138" t="s">
        <v>192</v>
      </c>
      <c r="D66" s="219">
        <v>44755</v>
      </c>
      <c r="E66" s="219">
        <v>45486</v>
      </c>
      <c r="F66" s="202">
        <f t="shared" si="2"/>
        <v>100129286</v>
      </c>
      <c r="G66" s="202">
        <v>2512340</v>
      </c>
      <c r="H66" s="203">
        <v>13300</v>
      </c>
      <c r="I66" s="235"/>
      <c r="J66" s="136" t="s">
        <v>24</v>
      </c>
      <c r="K66" s="198"/>
      <c r="L66" s="198"/>
    </row>
    <row r="67" spans="1:21" x14ac:dyDescent="0.2">
      <c r="A67" s="137">
        <v>43</v>
      </c>
      <c r="B67" s="201" t="s">
        <v>93</v>
      </c>
      <c r="C67" s="138" t="s">
        <v>90</v>
      </c>
      <c r="D67" s="219">
        <v>44914</v>
      </c>
      <c r="E67" s="219">
        <v>44935</v>
      </c>
      <c r="F67" s="202">
        <f t="shared" si="2"/>
        <v>489689</v>
      </c>
      <c r="G67" s="202">
        <v>489689</v>
      </c>
      <c r="H67" s="203"/>
      <c r="I67" s="235"/>
      <c r="J67" s="136" t="s">
        <v>24</v>
      </c>
      <c r="K67" s="198"/>
      <c r="L67" s="198"/>
    </row>
    <row r="68" spans="1:21" x14ac:dyDescent="0.2">
      <c r="A68" s="137">
        <v>44</v>
      </c>
      <c r="B68" s="201" t="s">
        <v>61</v>
      </c>
      <c r="C68" s="138" t="s">
        <v>90</v>
      </c>
      <c r="D68" s="219">
        <v>44881</v>
      </c>
      <c r="E68" s="219">
        <v>44942</v>
      </c>
      <c r="F68" s="202">
        <f t="shared" si="2"/>
        <v>32538800</v>
      </c>
      <c r="G68" s="202">
        <v>32538800</v>
      </c>
      <c r="H68" s="203"/>
      <c r="I68" s="235"/>
      <c r="J68" s="136" t="s">
        <v>24</v>
      </c>
      <c r="K68" s="198"/>
      <c r="L68" s="204"/>
    </row>
    <row r="69" spans="1:21" x14ac:dyDescent="0.2">
      <c r="A69" s="137">
        <v>45</v>
      </c>
      <c r="B69" s="201" t="s">
        <v>205</v>
      </c>
      <c r="C69" s="123" t="s">
        <v>90</v>
      </c>
      <c r="D69" s="219">
        <v>44900</v>
      </c>
      <c r="E69" s="219">
        <v>44931</v>
      </c>
      <c r="F69" s="202">
        <f t="shared" si="2"/>
        <v>1639550</v>
      </c>
      <c r="G69" s="202">
        <v>1639550</v>
      </c>
      <c r="H69" s="203"/>
      <c r="I69" s="235"/>
      <c r="J69" s="136" t="s">
        <v>24</v>
      </c>
      <c r="K69" s="198"/>
      <c r="L69" s="204"/>
    </row>
    <row r="70" spans="1:21" ht="12" customHeight="1" x14ac:dyDescent="0.2">
      <c r="A70" s="137">
        <v>46</v>
      </c>
      <c r="B70" s="201" t="s">
        <v>206</v>
      </c>
      <c r="C70" s="123" t="s">
        <v>90</v>
      </c>
      <c r="D70" s="219">
        <v>44839</v>
      </c>
      <c r="E70" s="219">
        <v>44990</v>
      </c>
      <c r="F70" s="202">
        <f t="shared" si="2"/>
        <v>38716495.5</v>
      </c>
      <c r="G70" s="202"/>
      <c r="H70" s="203">
        <v>5275</v>
      </c>
      <c r="I70" s="235"/>
      <c r="J70" s="136" t="s">
        <v>24</v>
      </c>
      <c r="K70" s="198"/>
      <c r="L70" s="198"/>
    </row>
    <row r="71" spans="1:21" x14ac:dyDescent="0.2">
      <c r="A71" s="137">
        <v>47</v>
      </c>
      <c r="B71" s="201" t="s">
        <v>207</v>
      </c>
      <c r="C71" s="123" t="s">
        <v>90</v>
      </c>
      <c r="D71" s="219">
        <v>44895</v>
      </c>
      <c r="E71" s="219">
        <v>45015</v>
      </c>
      <c r="F71" s="202">
        <f t="shared" si="2"/>
        <v>27515400</v>
      </c>
      <c r="G71" s="202">
        <v>27515400</v>
      </c>
      <c r="H71" s="203"/>
      <c r="I71" s="235"/>
      <c r="J71" s="136" t="s">
        <v>24</v>
      </c>
      <c r="L71" s="204"/>
    </row>
    <row r="72" spans="1:21" x14ac:dyDescent="0.2">
      <c r="A72" s="137">
        <v>48</v>
      </c>
      <c r="B72" s="201" t="s">
        <v>208</v>
      </c>
      <c r="C72" s="123" t="s">
        <v>192</v>
      </c>
      <c r="D72" s="219">
        <v>44623</v>
      </c>
      <c r="E72" s="219">
        <v>44988</v>
      </c>
      <c r="F72" s="202">
        <f t="shared" si="2"/>
        <v>22018860</v>
      </c>
      <c r="G72" s="202"/>
      <c r="H72" s="203">
        <v>3000</v>
      </c>
      <c r="I72" s="235"/>
      <c r="J72" s="136" t="s">
        <v>24</v>
      </c>
      <c r="K72" s="198"/>
      <c r="L72" s="198"/>
    </row>
    <row r="73" spans="1:21" x14ac:dyDescent="0.2">
      <c r="A73" s="137">
        <v>49</v>
      </c>
      <c r="B73" s="201" t="s">
        <v>209</v>
      </c>
      <c r="C73" s="123" t="s">
        <v>90</v>
      </c>
      <c r="D73" s="219">
        <v>44925</v>
      </c>
      <c r="E73" s="219">
        <v>44956</v>
      </c>
      <c r="F73" s="202">
        <f t="shared" si="2"/>
        <v>972392</v>
      </c>
      <c r="G73" s="202">
        <v>972392</v>
      </c>
      <c r="H73" s="203"/>
      <c r="I73" s="235"/>
      <c r="J73" s="136" t="s">
        <v>24</v>
      </c>
      <c r="K73" s="198"/>
      <c r="L73" s="198"/>
    </row>
    <row r="74" spans="1:21" x14ac:dyDescent="0.2">
      <c r="A74" s="137">
        <v>50</v>
      </c>
      <c r="B74" s="201" t="s">
        <v>210</v>
      </c>
      <c r="C74" s="123" t="s">
        <v>90</v>
      </c>
      <c r="D74" s="219">
        <v>44923</v>
      </c>
      <c r="E74" s="219">
        <v>44954</v>
      </c>
      <c r="F74" s="202">
        <f t="shared" si="2"/>
        <v>1312500</v>
      </c>
      <c r="G74" s="202">
        <v>1312500</v>
      </c>
      <c r="H74" s="203"/>
      <c r="I74" s="235"/>
      <c r="J74" s="136" t="s">
        <v>24</v>
      </c>
      <c r="K74" s="198"/>
      <c r="L74" s="204"/>
    </row>
    <row r="75" spans="1:21" s="126" customFormat="1" x14ac:dyDescent="0.2">
      <c r="B75" s="126" t="s">
        <v>37</v>
      </c>
      <c r="D75" s="210"/>
      <c r="E75" s="211"/>
      <c r="F75" s="205">
        <f>SUM(F49:F74)</f>
        <v>7410919168.7673998</v>
      </c>
      <c r="G75" s="205">
        <f t="shared" ref="G75:H75" si="3">SUM(G49:G74)</f>
        <v>5581351760.6199999</v>
      </c>
      <c r="H75" s="206">
        <f t="shared" si="3"/>
        <v>249272.77000000002</v>
      </c>
    </row>
    <row r="76" spans="1:21" s="126" customFormat="1" x14ac:dyDescent="0.2">
      <c r="D76" s="190"/>
      <c r="E76" s="190"/>
      <c r="F76" s="191"/>
      <c r="G76" s="191"/>
      <c r="H76" s="191"/>
    </row>
    <row r="77" spans="1:21" s="126" customFormat="1" x14ac:dyDescent="0.2">
      <c r="D77" s="190"/>
      <c r="E77" s="190"/>
      <c r="F77" s="191"/>
      <c r="G77" s="191"/>
      <c r="H77" s="191"/>
    </row>
    <row r="78" spans="1:21" s="126" customFormat="1" x14ac:dyDescent="0.2">
      <c r="D78" s="190"/>
      <c r="E78" s="190"/>
      <c r="F78" s="191"/>
      <c r="G78" s="191"/>
      <c r="H78" s="191"/>
    </row>
    <row r="79" spans="1:21" s="126" customFormat="1" x14ac:dyDescent="0.2">
      <c r="D79" s="190"/>
      <c r="E79" s="190"/>
      <c r="F79" s="191"/>
      <c r="G79" s="191"/>
      <c r="H79" s="191"/>
    </row>
    <row r="80" spans="1:21" s="126" customFormat="1" x14ac:dyDescent="0.2">
      <c r="A80" s="130" t="s">
        <v>152</v>
      </c>
      <c r="B80" s="131"/>
      <c r="C80" s="132" t="s">
        <v>183</v>
      </c>
      <c r="D80" s="84"/>
      <c r="E80" s="192"/>
      <c r="F80" s="193"/>
      <c r="G80" s="193"/>
      <c r="H80" s="193"/>
      <c r="I80" s="128"/>
      <c r="J80" s="128"/>
      <c r="K80" s="128"/>
      <c r="L80" s="128"/>
      <c r="M80" s="129"/>
      <c r="N80" s="129"/>
      <c r="O80" s="129"/>
      <c r="P80" s="129"/>
      <c r="Q80" s="129"/>
      <c r="R80" s="129"/>
      <c r="S80" s="129"/>
      <c r="T80" s="129"/>
      <c r="U80" s="129"/>
    </row>
    <row r="81" spans="1:21" s="126" customFormat="1" x14ac:dyDescent="0.2">
      <c r="A81" s="130" t="s">
        <v>153</v>
      </c>
      <c r="B81" s="131"/>
      <c r="C81" s="194">
        <v>7339.62</v>
      </c>
      <c r="D81" s="195"/>
      <c r="E81" s="192"/>
      <c r="F81" s="193"/>
      <c r="G81" s="193"/>
      <c r="H81" s="193"/>
      <c r="I81" s="128"/>
      <c r="J81" s="128"/>
      <c r="K81" s="128"/>
      <c r="L81" s="128"/>
      <c r="M81" s="129"/>
      <c r="N81" s="129"/>
      <c r="O81" s="129"/>
      <c r="P81" s="129"/>
      <c r="Q81" s="129"/>
      <c r="R81" s="129"/>
      <c r="S81" s="129"/>
      <c r="T81" s="129"/>
      <c r="U81" s="129"/>
    </row>
    <row r="82" spans="1:21" s="126" customFormat="1" x14ac:dyDescent="0.2">
      <c r="A82" s="133"/>
      <c r="B82" s="134"/>
      <c r="C82" s="134"/>
      <c r="D82" s="196"/>
      <c r="E82" s="192"/>
      <c r="F82" s="193"/>
      <c r="G82" s="193"/>
      <c r="H82" s="193"/>
      <c r="I82" s="128"/>
      <c r="J82" s="128"/>
      <c r="K82" s="128"/>
      <c r="L82" s="128"/>
      <c r="M82" s="129"/>
      <c r="N82" s="129"/>
      <c r="O82" s="129"/>
      <c r="P82" s="129"/>
      <c r="Q82" s="129"/>
      <c r="R82" s="129"/>
      <c r="S82" s="129"/>
      <c r="T82" s="129"/>
      <c r="U82" s="129"/>
    </row>
    <row r="83" spans="1:21" s="126" customFormat="1" x14ac:dyDescent="0.2">
      <c r="A83" s="127"/>
      <c r="B83" s="131" t="s">
        <v>10</v>
      </c>
      <c r="C83" s="134"/>
      <c r="D83" s="196"/>
      <c r="E83" s="192"/>
      <c r="F83" s="193"/>
      <c r="G83" s="193"/>
      <c r="H83" s="193"/>
      <c r="I83" s="128"/>
      <c r="J83" s="128"/>
      <c r="K83" s="128"/>
      <c r="L83" s="128"/>
      <c r="M83" s="129"/>
      <c r="N83" s="129"/>
      <c r="O83" s="129"/>
      <c r="P83" s="129"/>
      <c r="Q83" s="129"/>
      <c r="R83" s="129"/>
      <c r="S83" s="129"/>
      <c r="T83" s="129"/>
      <c r="U83" s="129"/>
    </row>
    <row r="84" spans="1:21" s="126" customFormat="1" x14ac:dyDescent="0.2">
      <c r="A84" s="131"/>
      <c r="B84" s="134"/>
      <c r="C84" s="134"/>
      <c r="D84" s="196"/>
      <c r="E84" s="192"/>
      <c r="F84" s="193"/>
      <c r="G84" s="193"/>
      <c r="H84" s="193"/>
      <c r="I84" s="128"/>
      <c r="J84" s="128"/>
      <c r="K84" s="128"/>
      <c r="L84" s="128"/>
      <c r="M84" s="129"/>
      <c r="N84" s="129"/>
      <c r="O84" s="129"/>
      <c r="P84" s="129"/>
      <c r="Q84" s="129"/>
      <c r="R84" s="129"/>
      <c r="S84" s="129"/>
      <c r="T84" s="129"/>
      <c r="U84" s="129"/>
    </row>
    <row r="85" spans="1:21" ht="14.1" customHeight="1" thickBot="1" x14ac:dyDescent="0.25">
      <c r="A85" s="236" t="s">
        <v>11</v>
      </c>
      <c r="B85" s="237" t="s">
        <v>26</v>
      </c>
      <c r="C85" s="237" t="s">
        <v>13</v>
      </c>
      <c r="D85" s="238" t="s">
        <v>27</v>
      </c>
      <c r="E85" s="238" t="s">
        <v>15</v>
      </c>
      <c r="F85" s="197" t="s">
        <v>16</v>
      </c>
      <c r="G85" s="239" t="s">
        <v>16</v>
      </c>
      <c r="H85" s="239"/>
      <c r="I85" s="237" t="s">
        <v>17</v>
      </c>
      <c r="J85" s="237" t="s">
        <v>18</v>
      </c>
      <c r="K85" s="198"/>
      <c r="L85" s="198"/>
    </row>
    <row r="86" spans="1:21" ht="24.75" thickBot="1" x14ac:dyDescent="0.25">
      <c r="A86" s="236"/>
      <c r="B86" s="237"/>
      <c r="C86" s="237"/>
      <c r="D86" s="238"/>
      <c r="E86" s="238"/>
      <c r="F86" s="199" t="s">
        <v>19</v>
      </c>
      <c r="G86" s="200" t="s">
        <v>20</v>
      </c>
      <c r="H86" s="200" t="s">
        <v>21</v>
      </c>
      <c r="I86" s="237"/>
      <c r="J86" s="237"/>
      <c r="K86" s="198"/>
      <c r="L86" s="198"/>
    </row>
    <row r="87" spans="1:21" x14ac:dyDescent="0.2">
      <c r="A87" s="187"/>
      <c r="B87" s="126" t="s">
        <v>37</v>
      </c>
      <c r="C87" s="187"/>
      <c r="D87" s="208"/>
      <c r="E87" s="208"/>
      <c r="F87" s="209">
        <f>+F75</f>
        <v>7410919168.7673998</v>
      </c>
      <c r="G87" s="209">
        <f>+G75</f>
        <v>5581351760.6199999</v>
      </c>
      <c r="H87" s="206">
        <f>+H75</f>
        <v>249272.77000000002</v>
      </c>
      <c r="I87" s="187"/>
      <c r="J87" s="187"/>
      <c r="K87" s="198"/>
      <c r="L87" s="198"/>
    </row>
    <row r="88" spans="1:21" x14ac:dyDescent="0.2">
      <c r="A88" s="137">
        <v>51</v>
      </c>
      <c r="B88" s="201" t="s">
        <v>211</v>
      </c>
      <c r="C88" s="123" t="s">
        <v>90</v>
      </c>
      <c r="D88" s="219">
        <v>44846</v>
      </c>
      <c r="E88" s="219">
        <v>45211</v>
      </c>
      <c r="F88" s="202">
        <f>G88+(H88*$C$81)</f>
        <v>48457500</v>
      </c>
      <c r="G88" s="202">
        <v>48457500</v>
      </c>
      <c r="H88" s="203"/>
      <c r="I88" s="235" t="s">
        <v>42</v>
      </c>
      <c r="J88" s="136" t="s">
        <v>24</v>
      </c>
      <c r="K88" s="198"/>
      <c r="L88" s="198"/>
    </row>
    <row r="89" spans="1:21" x14ac:dyDescent="0.2">
      <c r="A89" s="137">
        <v>52</v>
      </c>
      <c r="B89" s="201" t="s">
        <v>212</v>
      </c>
      <c r="C89" s="123" t="s">
        <v>192</v>
      </c>
      <c r="D89" s="219">
        <v>44677</v>
      </c>
      <c r="E89" s="219">
        <v>45042</v>
      </c>
      <c r="F89" s="202">
        <f t="shared" ref="F89:F112" si="4">G89+(H89*$C$81)</f>
        <v>45549681.719999999</v>
      </c>
      <c r="G89" s="202"/>
      <c r="H89" s="203">
        <v>6206</v>
      </c>
      <c r="I89" s="235"/>
      <c r="J89" s="136" t="s">
        <v>24</v>
      </c>
      <c r="K89" s="198"/>
      <c r="L89" s="198"/>
    </row>
    <row r="90" spans="1:21" x14ac:dyDescent="0.2">
      <c r="A90" s="137">
        <v>53</v>
      </c>
      <c r="B90" s="201" t="s">
        <v>213</v>
      </c>
      <c r="C90" s="123" t="s">
        <v>33</v>
      </c>
      <c r="D90" s="219">
        <v>44570</v>
      </c>
      <c r="E90" s="219">
        <v>44935</v>
      </c>
      <c r="F90" s="202">
        <f t="shared" si="4"/>
        <v>134884850</v>
      </c>
      <c r="G90" s="202">
        <v>134884850</v>
      </c>
      <c r="H90" s="203"/>
      <c r="I90" s="235"/>
      <c r="J90" s="136" t="s">
        <v>24</v>
      </c>
      <c r="K90" s="198"/>
      <c r="L90" s="198"/>
    </row>
    <row r="91" spans="1:21" x14ac:dyDescent="0.2">
      <c r="A91" s="137">
        <v>54</v>
      </c>
      <c r="B91" s="201" t="s">
        <v>214</v>
      </c>
      <c r="C91" s="123" t="s">
        <v>90</v>
      </c>
      <c r="D91" s="219">
        <v>44897</v>
      </c>
      <c r="E91" s="219">
        <v>44928</v>
      </c>
      <c r="F91" s="202">
        <f t="shared" si="4"/>
        <v>322943.27999999997</v>
      </c>
      <c r="G91" s="202"/>
      <c r="H91" s="203">
        <v>44</v>
      </c>
      <c r="I91" s="235"/>
      <c r="J91" s="136" t="s">
        <v>24</v>
      </c>
      <c r="K91" s="198"/>
      <c r="L91" s="198"/>
    </row>
    <row r="92" spans="1:21" x14ac:dyDescent="0.2">
      <c r="A92" s="137">
        <v>55</v>
      </c>
      <c r="B92" s="201" t="s">
        <v>164</v>
      </c>
      <c r="C92" s="123" t="s">
        <v>90</v>
      </c>
      <c r="D92" s="219">
        <v>44921</v>
      </c>
      <c r="E92" s="219">
        <v>44952</v>
      </c>
      <c r="F92" s="202">
        <f t="shared" si="4"/>
        <v>900000</v>
      </c>
      <c r="G92" s="202">
        <v>900000</v>
      </c>
      <c r="H92" s="203"/>
      <c r="I92" s="235"/>
      <c r="J92" s="136" t="s">
        <v>24</v>
      </c>
      <c r="K92" s="198"/>
      <c r="L92" s="198"/>
    </row>
    <row r="93" spans="1:21" x14ac:dyDescent="0.2">
      <c r="A93" s="137">
        <v>56</v>
      </c>
      <c r="B93" s="201" t="s">
        <v>215</v>
      </c>
      <c r="C93" s="123" t="s">
        <v>90</v>
      </c>
      <c r="D93" s="219">
        <v>44901</v>
      </c>
      <c r="E93" s="219">
        <v>44991</v>
      </c>
      <c r="F93" s="202">
        <f t="shared" si="4"/>
        <v>53153528.039999999</v>
      </c>
      <c r="G93" s="202"/>
      <c r="H93" s="203">
        <v>7242</v>
      </c>
      <c r="I93" s="235"/>
      <c r="J93" s="136" t="s">
        <v>24</v>
      </c>
      <c r="K93" s="198"/>
      <c r="L93" s="204"/>
    </row>
    <row r="94" spans="1:21" x14ac:dyDescent="0.2">
      <c r="A94" s="137">
        <v>57</v>
      </c>
      <c r="B94" s="201" t="s">
        <v>216</v>
      </c>
      <c r="C94" s="123" t="s">
        <v>90</v>
      </c>
      <c r="D94" s="219">
        <v>44910</v>
      </c>
      <c r="E94" s="219">
        <v>44941</v>
      </c>
      <c r="F94" s="202">
        <f t="shared" si="4"/>
        <v>1600000</v>
      </c>
      <c r="G94" s="202">
        <v>1600000</v>
      </c>
      <c r="H94" s="203"/>
      <c r="I94" s="235"/>
      <c r="J94" s="136" t="s">
        <v>24</v>
      </c>
      <c r="K94" s="198"/>
      <c r="L94" s="198"/>
    </row>
    <row r="95" spans="1:21" x14ac:dyDescent="0.2">
      <c r="A95" s="137">
        <v>58</v>
      </c>
      <c r="B95" s="201" t="s">
        <v>217</v>
      </c>
      <c r="C95" s="123" t="s">
        <v>90</v>
      </c>
      <c r="D95" s="219">
        <v>44921</v>
      </c>
      <c r="E95" s="219">
        <v>44952</v>
      </c>
      <c r="F95" s="202">
        <f t="shared" si="4"/>
        <v>7000000</v>
      </c>
      <c r="G95" s="202">
        <v>7000000</v>
      </c>
      <c r="H95" s="203"/>
      <c r="I95" s="235"/>
      <c r="J95" s="136" t="s">
        <v>24</v>
      </c>
      <c r="K95" s="198"/>
      <c r="L95" s="204"/>
    </row>
    <row r="96" spans="1:21" x14ac:dyDescent="0.2">
      <c r="A96" s="137">
        <v>59</v>
      </c>
      <c r="B96" s="201" t="s">
        <v>47</v>
      </c>
      <c r="C96" s="123" t="s">
        <v>90</v>
      </c>
      <c r="D96" s="219">
        <v>44914</v>
      </c>
      <c r="E96" s="219">
        <v>44945</v>
      </c>
      <c r="F96" s="202">
        <f t="shared" si="4"/>
        <v>12441582</v>
      </c>
      <c r="G96" s="202">
        <v>12441582</v>
      </c>
      <c r="H96" s="203"/>
      <c r="I96" s="235"/>
      <c r="J96" s="136" t="s">
        <v>24</v>
      </c>
      <c r="K96" s="198"/>
      <c r="L96" s="198"/>
    </row>
    <row r="97" spans="1:12" x14ac:dyDescent="0.2">
      <c r="A97" s="137">
        <v>60</v>
      </c>
      <c r="B97" s="201" t="s">
        <v>218</v>
      </c>
      <c r="C97" s="123" t="s">
        <v>118</v>
      </c>
      <c r="D97" s="219">
        <v>44923</v>
      </c>
      <c r="E97" s="219">
        <v>44985</v>
      </c>
      <c r="F97" s="202">
        <f t="shared" si="4"/>
        <v>17248107</v>
      </c>
      <c r="G97" s="202"/>
      <c r="H97" s="203">
        <v>2350</v>
      </c>
      <c r="I97" s="235"/>
      <c r="J97" s="136" t="s">
        <v>24</v>
      </c>
      <c r="K97" s="198"/>
      <c r="L97" s="204"/>
    </row>
    <row r="98" spans="1:12" x14ac:dyDescent="0.2">
      <c r="A98" s="137">
        <v>61</v>
      </c>
      <c r="B98" s="201" t="s">
        <v>62</v>
      </c>
      <c r="C98" s="123" t="s">
        <v>90</v>
      </c>
      <c r="D98" s="219">
        <v>44925</v>
      </c>
      <c r="E98" s="219">
        <v>44956</v>
      </c>
      <c r="F98" s="202">
        <f t="shared" si="4"/>
        <v>3500000</v>
      </c>
      <c r="G98" s="202">
        <v>3500000</v>
      </c>
      <c r="H98" s="203"/>
      <c r="I98" s="235"/>
      <c r="J98" s="136" t="s">
        <v>24</v>
      </c>
      <c r="K98" s="198"/>
      <c r="L98" s="198"/>
    </row>
    <row r="99" spans="1:12" ht="14.1" customHeight="1" x14ac:dyDescent="0.2">
      <c r="A99" s="137">
        <v>62</v>
      </c>
      <c r="B99" s="201" t="s">
        <v>63</v>
      </c>
      <c r="C99" s="123" t="s">
        <v>90</v>
      </c>
      <c r="D99" s="219">
        <v>44578</v>
      </c>
      <c r="E99" s="219">
        <v>45277</v>
      </c>
      <c r="F99" s="202">
        <f t="shared" si="4"/>
        <v>269699600.01999998</v>
      </c>
      <c r="G99" s="202">
        <v>269699600.01999998</v>
      </c>
      <c r="H99" s="203"/>
      <c r="I99" s="235"/>
      <c r="J99" s="136" t="s">
        <v>24</v>
      </c>
      <c r="K99" s="198"/>
      <c r="L99" s="198"/>
    </row>
    <row r="100" spans="1:12" x14ac:dyDescent="0.2">
      <c r="A100" s="137">
        <v>63</v>
      </c>
      <c r="B100" s="201" t="s">
        <v>114</v>
      </c>
      <c r="C100" s="123" t="s">
        <v>90</v>
      </c>
      <c r="D100" s="219">
        <v>44914</v>
      </c>
      <c r="E100" s="219">
        <v>44945</v>
      </c>
      <c r="F100" s="202">
        <f t="shared" si="4"/>
        <v>14300000</v>
      </c>
      <c r="G100" s="202">
        <v>14300000</v>
      </c>
      <c r="H100" s="203"/>
      <c r="I100" s="235"/>
      <c r="J100" s="136" t="s">
        <v>24</v>
      </c>
      <c r="K100" s="198"/>
      <c r="L100" s="198"/>
    </row>
    <row r="101" spans="1:12" x14ac:dyDescent="0.2">
      <c r="A101" s="137">
        <v>64</v>
      </c>
      <c r="B101" s="201" t="s">
        <v>95</v>
      </c>
      <c r="C101" s="123" t="s">
        <v>90</v>
      </c>
      <c r="D101" s="219">
        <v>44925</v>
      </c>
      <c r="E101" s="219">
        <v>44956</v>
      </c>
      <c r="F101" s="202">
        <f t="shared" si="4"/>
        <v>26950000</v>
      </c>
      <c r="G101" s="202">
        <v>26950000</v>
      </c>
      <c r="H101" s="203"/>
      <c r="I101" s="235"/>
      <c r="J101" s="136" t="s">
        <v>24</v>
      </c>
      <c r="K101" s="198"/>
      <c r="L101" s="198"/>
    </row>
    <row r="102" spans="1:12" x14ac:dyDescent="0.2">
      <c r="A102" s="137">
        <v>65</v>
      </c>
      <c r="B102" s="201" t="s">
        <v>129</v>
      </c>
      <c r="C102" s="123" t="s">
        <v>90</v>
      </c>
      <c r="D102" s="219">
        <v>44921</v>
      </c>
      <c r="E102" s="219">
        <v>44935</v>
      </c>
      <c r="F102" s="202">
        <f t="shared" si="4"/>
        <v>1093000</v>
      </c>
      <c r="G102" s="202">
        <v>1093000</v>
      </c>
      <c r="H102" s="203"/>
      <c r="I102" s="235"/>
      <c r="J102" s="136" t="s">
        <v>24</v>
      </c>
      <c r="K102" s="198"/>
      <c r="L102" s="198"/>
    </row>
    <row r="103" spans="1:12" x14ac:dyDescent="0.2">
      <c r="A103" s="137">
        <v>66</v>
      </c>
      <c r="B103" s="201" t="s">
        <v>219</v>
      </c>
      <c r="C103" s="123" t="s">
        <v>90</v>
      </c>
      <c r="D103" s="219">
        <v>44925</v>
      </c>
      <c r="E103" s="219">
        <v>44956</v>
      </c>
      <c r="F103" s="202">
        <f t="shared" si="4"/>
        <v>5250000</v>
      </c>
      <c r="G103" s="202">
        <v>5250000</v>
      </c>
      <c r="H103" s="203"/>
      <c r="I103" s="235"/>
      <c r="J103" s="136" t="s">
        <v>24</v>
      </c>
      <c r="K103" s="198"/>
      <c r="L103" s="198"/>
    </row>
    <row r="104" spans="1:12" x14ac:dyDescent="0.2">
      <c r="A104" s="137">
        <v>67</v>
      </c>
      <c r="B104" s="201" t="s">
        <v>220</v>
      </c>
      <c r="C104" s="123" t="s">
        <v>118</v>
      </c>
      <c r="D104" s="219">
        <v>44925</v>
      </c>
      <c r="E104" s="219">
        <v>45015</v>
      </c>
      <c r="F104" s="202">
        <f t="shared" si="4"/>
        <v>26147000</v>
      </c>
      <c r="G104" s="202">
        <v>26147000</v>
      </c>
      <c r="H104" s="203"/>
      <c r="I104" s="235"/>
      <c r="J104" s="136" t="s">
        <v>24</v>
      </c>
      <c r="K104" s="198"/>
      <c r="L104" s="204"/>
    </row>
    <row r="105" spans="1:12" x14ac:dyDescent="0.2">
      <c r="A105" s="137">
        <v>68</v>
      </c>
      <c r="B105" s="201" t="s">
        <v>73</v>
      </c>
      <c r="C105" s="123" t="s">
        <v>90</v>
      </c>
      <c r="D105" s="219">
        <v>44846</v>
      </c>
      <c r="E105" s="219">
        <v>45211</v>
      </c>
      <c r="F105" s="202">
        <f t="shared" si="4"/>
        <v>100869571.9992</v>
      </c>
      <c r="G105" s="202"/>
      <c r="H105" s="203">
        <v>13743.16</v>
      </c>
      <c r="I105" s="235"/>
      <c r="J105" s="136" t="s">
        <v>24</v>
      </c>
      <c r="K105" s="198"/>
      <c r="L105" s="204"/>
    </row>
    <row r="106" spans="1:12" x14ac:dyDescent="0.2">
      <c r="A106" s="137">
        <v>69</v>
      </c>
      <c r="B106" s="201" t="s">
        <v>74</v>
      </c>
      <c r="C106" s="123" t="s">
        <v>90</v>
      </c>
      <c r="D106" s="219">
        <v>44813</v>
      </c>
      <c r="E106" s="219">
        <v>45178</v>
      </c>
      <c r="F106" s="202">
        <f t="shared" si="4"/>
        <v>81346426</v>
      </c>
      <c r="G106" s="202">
        <v>81346426</v>
      </c>
      <c r="H106" s="203"/>
      <c r="I106" s="235"/>
      <c r="J106" s="136" t="s">
        <v>24</v>
      </c>
      <c r="K106" s="198"/>
      <c r="L106" s="198"/>
    </row>
    <row r="107" spans="1:12" x14ac:dyDescent="0.2">
      <c r="A107" s="137">
        <v>70</v>
      </c>
      <c r="B107" s="201" t="s">
        <v>130</v>
      </c>
      <c r="C107" s="123" t="s">
        <v>90</v>
      </c>
      <c r="D107" s="219">
        <v>44923</v>
      </c>
      <c r="E107" s="219">
        <v>44954</v>
      </c>
      <c r="F107" s="202">
        <f t="shared" si="4"/>
        <v>3300000</v>
      </c>
      <c r="G107" s="202">
        <v>3300000</v>
      </c>
      <c r="H107" s="203"/>
      <c r="I107" s="235"/>
      <c r="J107" s="136" t="s">
        <v>24</v>
      </c>
      <c r="K107" s="198"/>
      <c r="L107" s="198"/>
    </row>
    <row r="108" spans="1:12" ht="12" customHeight="1" x14ac:dyDescent="0.2">
      <c r="A108" s="136">
        <v>71</v>
      </c>
      <c r="B108" s="201" t="s">
        <v>75</v>
      </c>
      <c r="C108" s="123" t="s">
        <v>90</v>
      </c>
      <c r="D108" s="219">
        <v>44900</v>
      </c>
      <c r="E108" s="219">
        <v>44931</v>
      </c>
      <c r="F108" s="202">
        <f t="shared" si="4"/>
        <v>3325709.4</v>
      </c>
      <c r="G108" s="202">
        <v>3325709.4</v>
      </c>
      <c r="H108" s="203"/>
      <c r="I108" s="235"/>
      <c r="J108" s="136" t="s">
        <v>24</v>
      </c>
      <c r="K108" s="198"/>
      <c r="L108" s="198"/>
    </row>
    <row r="109" spans="1:12" ht="15" customHeight="1" x14ac:dyDescent="0.2">
      <c r="A109" s="136">
        <v>72</v>
      </c>
      <c r="B109" s="201" t="s">
        <v>64</v>
      </c>
      <c r="C109" s="123" t="s">
        <v>90</v>
      </c>
      <c r="D109" s="219">
        <v>44905</v>
      </c>
      <c r="E109" s="219">
        <v>44936</v>
      </c>
      <c r="F109" s="202">
        <f t="shared" si="4"/>
        <v>1540000</v>
      </c>
      <c r="G109" s="202">
        <v>1540000</v>
      </c>
      <c r="H109" s="203"/>
      <c r="I109" s="235"/>
      <c r="J109" s="136" t="s">
        <v>24</v>
      </c>
      <c r="K109" s="198"/>
      <c r="L109" s="198"/>
    </row>
    <row r="110" spans="1:12" x14ac:dyDescent="0.2">
      <c r="A110" s="136">
        <v>73</v>
      </c>
      <c r="B110" s="201" t="s">
        <v>157</v>
      </c>
      <c r="C110" s="123" t="s">
        <v>90</v>
      </c>
      <c r="D110" s="219">
        <v>44920</v>
      </c>
      <c r="E110" s="219">
        <v>44982</v>
      </c>
      <c r="F110" s="202">
        <f t="shared" si="4"/>
        <v>38124050</v>
      </c>
      <c r="G110" s="202">
        <v>38124050</v>
      </c>
      <c r="H110" s="203"/>
      <c r="I110" s="235"/>
      <c r="J110" s="136" t="s">
        <v>24</v>
      </c>
      <c r="K110" s="198"/>
      <c r="L110" s="198"/>
    </row>
    <row r="111" spans="1:12" x14ac:dyDescent="0.2">
      <c r="A111" s="136">
        <v>74</v>
      </c>
      <c r="B111" s="201" t="s">
        <v>92</v>
      </c>
      <c r="C111" s="123" t="s">
        <v>173</v>
      </c>
      <c r="D111" s="219">
        <v>44925</v>
      </c>
      <c r="E111" s="219">
        <v>44956</v>
      </c>
      <c r="F111" s="202">
        <f t="shared" si="4"/>
        <v>1000000</v>
      </c>
      <c r="G111" s="202">
        <v>1000000</v>
      </c>
      <c r="H111" s="203"/>
      <c r="I111" s="235"/>
      <c r="J111" s="136" t="s">
        <v>24</v>
      </c>
      <c r="K111" s="198"/>
      <c r="L111" s="198"/>
    </row>
    <row r="112" spans="1:12" x14ac:dyDescent="0.2">
      <c r="A112" s="136">
        <v>75</v>
      </c>
      <c r="B112" s="201" t="s">
        <v>76</v>
      </c>
      <c r="C112" s="123" t="s">
        <v>90</v>
      </c>
      <c r="D112" s="219">
        <v>44897</v>
      </c>
      <c r="E112" s="219">
        <v>44928</v>
      </c>
      <c r="F112" s="202">
        <f t="shared" si="4"/>
        <v>1253175</v>
      </c>
      <c r="G112" s="202">
        <v>1253175</v>
      </c>
      <c r="H112" s="203"/>
      <c r="I112" s="235"/>
      <c r="J112" s="136" t="s">
        <v>24</v>
      </c>
      <c r="K112" s="198"/>
      <c r="L112" s="198"/>
    </row>
    <row r="113" spans="1:21" s="126" customFormat="1" x14ac:dyDescent="0.2">
      <c r="B113" s="126" t="s">
        <v>37</v>
      </c>
      <c r="D113" s="190"/>
      <c r="E113" s="190"/>
      <c r="F113" s="205">
        <f>SUM(F87:F112)</f>
        <v>8310175893.2265997</v>
      </c>
      <c r="G113" s="205">
        <f>SUM(G87:G112)</f>
        <v>6263464653.039999</v>
      </c>
      <c r="H113" s="206">
        <f t="shared" ref="H113" si="5">SUM(H87:H112)</f>
        <v>278857.93</v>
      </c>
    </row>
    <row r="114" spans="1:21" s="126" customFormat="1" x14ac:dyDescent="0.2">
      <c r="D114" s="190"/>
      <c r="E114" s="190"/>
      <c r="F114" s="191"/>
      <c r="G114" s="191"/>
      <c r="H114" s="191"/>
    </row>
    <row r="115" spans="1:21" s="126" customFormat="1" x14ac:dyDescent="0.2">
      <c r="D115" s="190"/>
      <c r="E115" s="190"/>
      <c r="F115" s="191"/>
      <c r="G115" s="191"/>
      <c r="H115" s="191"/>
    </row>
    <row r="116" spans="1:21" s="126" customFormat="1" x14ac:dyDescent="0.2">
      <c r="D116" s="190"/>
      <c r="E116" s="190"/>
      <c r="F116" s="191"/>
      <c r="G116" s="191"/>
      <c r="H116" s="191"/>
    </row>
    <row r="117" spans="1:21" s="126" customFormat="1" x14ac:dyDescent="0.2">
      <c r="A117" s="127"/>
      <c r="B117" s="128"/>
      <c r="C117" s="132" t="s">
        <v>183</v>
      </c>
      <c r="D117" s="192"/>
      <c r="E117" s="192"/>
      <c r="F117" s="193"/>
      <c r="G117" s="193"/>
      <c r="H117" s="193"/>
      <c r="I117" s="128"/>
      <c r="J117" s="128"/>
      <c r="K117" s="128"/>
      <c r="L117" s="128"/>
      <c r="M117" s="129"/>
      <c r="N117" s="129"/>
      <c r="O117" s="129"/>
      <c r="P117" s="129"/>
      <c r="Q117" s="129"/>
      <c r="R117" s="129"/>
      <c r="S117" s="129"/>
      <c r="T117" s="129"/>
      <c r="U117" s="129"/>
    </row>
    <row r="118" spans="1:21" s="126" customFormat="1" x14ac:dyDescent="0.2">
      <c r="A118" s="130" t="s">
        <v>152</v>
      </c>
      <c r="B118" s="131"/>
      <c r="C118" s="194">
        <v>7339.62</v>
      </c>
      <c r="D118" s="84"/>
      <c r="E118" s="192"/>
      <c r="F118" s="193"/>
      <c r="G118" s="193"/>
      <c r="H118" s="193"/>
      <c r="I118" s="128"/>
      <c r="J118" s="128"/>
      <c r="K118" s="128"/>
      <c r="L118" s="128"/>
      <c r="M118" s="129"/>
      <c r="N118" s="129"/>
      <c r="O118" s="129"/>
      <c r="P118" s="129"/>
      <c r="Q118" s="129"/>
      <c r="R118" s="129"/>
      <c r="S118" s="129"/>
      <c r="T118" s="129"/>
      <c r="U118" s="129"/>
    </row>
    <row r="119" spans="1:21" s="126" customFormat="1" x14ac:dyDescent="0.2">
      <c r="A119" s="130" t="s">
        <v>153</v>
      </c>
      <c r="B119" s="131"/>
      <c r="C119" s="194"/>
      <c r="D119" s="195"/>
      <c r="E119" s="192"/>
      <c r="F119" s="193"/>
      <c r="G119" s="193"/>
      <c r="H119" s="193"/>
      <c r="I119" s="128"/>
      <c r="J119" s="128"/>
      <c r="K119" s="128"/>
      <c r="L119" s="128"/>
      <c r="M119" s="129"/>
      <c r="N119" s="129"/>
      <c r="O119" s="129"/>
      <c r="P119" s="129"/>
      <c r="Q119" s="129"/>
      <c r="R119" s="129"/>
      <c r="S119" s="129"/>
      <c r="T119" s="129"/>
      <c r="U119" s="129"/>
    </row>
    <row r="120" spans="1:21" s="126" customFormat="1" x14ac:dyDescent="0.2">
      <c r="A120" s="133"/>
      <c r="B120" s="134"/>
      <c r="C120" s="134"/>
      <c r="D120" s="196"/>
      <c r="E120" s="192"/>
      <c r="F120" s="193"/>
      <c r="G120" s="193"/>
      <c r="H120" s="193"/>
      <c r="I120" s="128"/>
      <c r="J120" s="128"/>
      <c r="K120" s="128"/>
      <c r="L120" s="128"/>
      <c r="M120" s="129"/>
      <c r="N120" s="129"/>
      <c r="O120" s="129"/>
      <c r="P120" s="129"/>
      <c r="Q120" s="129"/>
      <c r="R120" s="129"/>
      <c r="S120" s="129"/>
      <c r="T120" s="129"/>
      <c r="U120" s="129"/>
    </row>
    <row r="121" spans="1:21" s="126" customFormat="1" x14ac:dyDescent="0.2">
      <c r="A121" s="127"/>
      <c r="B121" s="131" t="s">
        <v>10</v>
      </c>
      <c r="C121" s="134"/>
      <c r="D121" s="196"/>
      <c r="E121" s="192"/>
      <c r="F121" s="193"/>
      <c r="G121" s="193"/>
      <c r="H121" s="193"/>
      <c r="I121" s="128"/>
      <c r="J121" s="128"/>
      <c r="K121" s="128"/>
      <c r="L121" s="128"/>
      <c r="M121" s="129"/>
      <c r="N121" s="129"/>
      <c r="O121" s="129"/>
      <c r="P121" s="129"/>
      <c r="Q121" s="129"/>
      <c r="R121" s="129"/>
      <c r="S121" s="129"/>
      <c r="T121" s="129"/>
      <c r="U121" s="129"/>
    </row>
    <row r="122" spans="1:21" s="126" customFormat="1" x14ac:dyDescent="0.2">
      <c r="A122" s="131"/>
      <c r="B122" s="134"/>
      <c r="C122" s="134"/>
      <c r="D122" s="196"/>
      <c r="E122" s="192"/>
      <c r="F122" s="193"/>
      <c r="G122" s="193"/>
      <c r="H122" s="193"/>
      <c r="I122" s="128"/>
      <c r="J122" s="128"/>
      <c r="K122" s="128"/>
      <c r="L122" s="128"/>
      <c r="M122" s="129"/>
      <c r="N122" s="129"/>
      <c r="O122" s="129"/>
      <c r="P122" s="129"/>
      <c r="Q122" s="129"/>
      <c r="R122" s="129"/>
      <c r="S122" s="129"/>
      <c r="T122" s="129"/>
      <c r="U122" s="129"/>
    </row>
    <row r="123" spans="1:21" ht="14.1" customHeight="1" thickBot="1" x14ac:dyDescent="0.25">
      <c r="A123" s="236" t="s">
        <v>11</v>
      </c>
      <c r="B123" s="242" t="s">
        <v>26</v>
      </c>
      <c r="C123" s="237" t="s">
        <v>13</v>
      </c>
      <c r="D123" s="238" t="s">
        <v>27</v>
      </c>
      <c r="E123" s="238" t="s">
        <v>15</v>
      </c>
      <c r="F123" s="197" t="s">
        <v>16</v>
      </c>
      <c r="G123" s="239" t="s">
        <v>16</v>
      </c>
      <c r="H123" s="239"/>
      <c r="I123" s="237" t="s">
        <v>17</v>
      </c>
      <c r="J123" s="237" t="s">
        <v>18</v>
      </c>
      <c r="K123" s="198"/>
      <c r="L123" s="198"/>
    </row>
    <row r="124" spans="1:21" ht="24.75" thickBot="1" x14ac:dyDescent="0.25">
      <c r="A124" s="236"/>
      <c r="B124" s="243"/>
      <c r="C124" s="237"/>
      <c r="D124" s="238"/>
      <c r="E124" s="238"/>
      <c r="F124" s="199" t="s">
        <v>19</v>
      </c>
      <c r="G124" s="200" t="s">
        <v>20</v>
      </c>
      <c r="H124" s="200" t="s">
        <v>21</v>
      </c>
      <c r="I124" s="237"/>
      <c r="J124" s="237"/>
      <c r="K124" s="198"/>
      <c r="L124" s="198"/>
    </row>
    <row r="125" spans="1:21" x14ac:dyDescent="0.2">
      <c r="A125" s="187"/>
      <c r="B125" s="126" t="s">
        <v>37</v>
      </c>
      <c r="C125" s="187"/>
      <c r="D125" s="208"/>
      <c r="E125" s="208"/>
      <c r="F125" s="209">
        <f>+F113</f>
        <v>8310175893.2265997</v>
      </c>
      <c r="G125" s="209">
        <f>+G113</f>
        <v>6263464653.039999</v>
      </c>
      <c r="H125" s="206">
        <f>+H113</f>
        <v>278857.93</v>
      </c>
      <c r="I125" s="187"/>
      <c r="J125" s="187"/>
      <c r="K125" s="198"/>
      <c r="L125" s="198"/>
    </row>
    <row r="126" spans="1:21" x14ac:dyDescent="0.2">
      <c r="A126" s="136">
        <v>76</v>
      </c>
      <c r="B126" s="201" t="s">
        <v>221</v>
      </c>
      <c r="C126" s="123" t="s">
        <v>118</v>
      </c>
      <c r="D126" s="219">
        <v>44914</v>
      </c>
      <c r="E126" s="219">
        <v>45004</v>
      </c>
      <c r="F126" s="202">
        <f>G126+(H126*$C$118)</f>
        <v>151110670.13999999</v>
      </c>
      <c r="G126" s="202">
        <v>151110670.13999999</v>
      </c>
      <c r="H126" s="203"/>
      <c r="I126" s="235" t="s">
        <v>42</v>
      </c>
      <c r="J126" s="136" t="s">
        <v>24</v>
      </c>
      <c r="K126" s="198"/>
      <c r="L126" s="198"/>
    </row>
    <row r="127" spans="1:21" x14ac:dyDescent="0.2">
      <c r="A127" s="136">
        <v>77</v>
      </c>
      <c r="B127" s="201" t="s">
        <v>131</v>
      </c>
      <c r="C127" s="123" t="s">
        <v>174</v>
      </c>
      <c r="D127" s="219">
        <v>44870</v>
      </c>
      <c r="E127" s="219">
        <v>44931</v>
      </c>
      <c r="F127" s="202">
        <f t="shared" ref="F127:F150" si="6">G127+(H127*$C$118)</f>
        <v>25182587</v>
      </c>
      <c r="G127" s="202">
        <v>25182587</v>
      </c>
      <c r="H127" s="203"/>
      <c r="I127" s="235"/>
      <c r="J127" s="136" t="s">
        <v>24</v>
      </c>
      <c r="K127" s="198"/>
      <c r="L127" s="198"/>
    </row>
    <row r="128" spans="1:21" x14ac:dyDescent="0.2">
      <c r="A128" s="136">
        <v>78</v>
      </c>
      <c r="B128" s="201" t="s">
        <v>53</v>
      </c>
      <c r="C128" s="123" t="s">
        <v>90</v>
      </c>
      <c r="D128" s="219">
        <v>44910</v>
      </c>
      <c r="E128" s="219">
        <v>44941</v>
      </c>
      <c r="F128" s="202">
        <f t="shared" si="6"/>
        <v>4890159</v>
      </c>
      <c r="G128" s="202">
        <v>4890159</v>
      </c>
      <c r="H128" s="203"/>
      <c r="I128" s="235"/>
      <c r="J128" s="136" t="s">
        <v>24</v>
      </c>
      <c r="K128" s="198"/>
      <c r="L128" s="204"/>
    </row>
    <row r="129" spans="1:12" x14ac:dyDescent="0.2">
      <c r="A129" s="136">
        <v>79</v>
      </c>
      <c r="B129" s="201" t="s">
        <v>77</v>
      </c>
      <c r="C129" s="123" t="s">
        <v>90</v>
      </c>
      <c r="D129" s="219">
        <v>44914</v>
      </c>
      <c r="E129" s="219">
        <v>45279</v>
      </c>
      <c r="F129" s="202">
        <f t="shared" si="6"/>
        <v>54453850</v>
      </c>
      <c r="G129" s="202">
        <v>54453850</v>
      </c>
      <c r="H129" s="203"/>
      <c r="I129" s="235"/>
      <c r="J129" s="136" t="s">
        <v>24</v>
      </c>
      <c r="K129" s="198"/>
      <c r="L129" s="204"/>
    </row>
    <row r="130" spans="1:12" x14ac:dyDescent="0.2">
      <c r="A130" s="136">
        <v>80</v>
      </c>
      <c r="B130" s="201" t="s">
        <v>147</v>
      </c>
      <c r="C130" s="123" t="s">
        <v>118</v>
      </c>
      <c r="D130" s="219">
        <v>44891</v>
      </c>
      <c r="E130" s="219">
        <v>45015</v>
      </c>
      <c r="F130" s="202">
        <f t="shared" si="6"/>
        <v>1258567798.3656001</v>
      </c>
      <c r="G130" s="202"/>
      <c r="H130" s="203">
        <v>171475.88</v>
      </c>
      <c r="I130" s="235"/>
      <c r="J130" s="136" t="s">
        <v>24</v>
      </c>
      <c r="K130" s="198"/>
      <c r="L130" s="198"/>
    </row>
    <row r="131" spans="1:12" x14ac:dyDescent="0.2">
      <c r="A131" s="136">
        <v>81</v>
      </c>
      <c r="B131" s="201" t="s">
        <v>222</v>
      </c>
      <c r="C131" s="123" t="s">
        <v>90</v>
      </c>
      <c r="D131" s="219">
        <v>44913</v>
      </c>
      <c r="E131" s="219">
        <v>45278</v>
      </c>
      <c r="F131" s="202">
        <f t="shared" si="6"/>
        <v>55962920</v>
      </c>
      <c r="G131" s="202">
        <v>55962920</v>
      </c>
      <c r="H131" s="203"/>
      <c r="I131" s="235"/>
      <c r="J131" s="136" t="s">
        <v>24</v>
      </c>
      <c r="K131" s="198"/>
      <c r="L131" s="198"/>
    </row>
    <row r="132" spans="1:12" x14ac:dyDescent="0.2">
      <c r="A132" s="136">
        <v>82</v>
      </c>
      <c r="B132" s="201" t="s">
        <v>165</v>
      </c>
      <c r="C132" s="123" t="s">
        <v>90</v>
      </c>
      <c r="D132" s="219">
        <v>44903</v>
      </c>
      <c r="E132" s="219">
        <v>44934</v>
      </c>
      <c r="F132" s="202">
        <f t="shared" si="6"/>
        <v>1958220</v>
      </c>
      <c r="G132" s="202">
        <v>1958220</v>
      </c>
      <c r="H132" s="203"/>
      <c r="I132" s="235"/>
      <c r="J132" s="136" t="s">
        <v>24</v>
      </c>
      <c r="K132" s="198"/>
      <c r="L132" s="198"/>
    </row>
    <row r="133" spans="1:12" x14ac:dyDescent="0.2">
      <c r="A133" s="136">
        <v>83</v>
      </c>
      <c r="B133" s="201" t="s">
        <v>48</v>
      </c>
      <c r="C133" s="123" t="s">
        <v>90</v>
      </c>
      <c r="D133" s="219">
        <v>44874</v>
      </c>
      <c r="E133" s="219">
        <v>44934</v>
      </c>
      <c r="F133" s="202">
        <f t="shared" si="6"/>
        <v>84369005.296200007</v>
      </c>
      <c r="G133" s="202"/>
      <c r="H133" s="203">
        <v>11495.01</v>
      </c>
      <c r="I133" s="235"/>
      <c r="J133" s="136" t="s">
        <v>24</v>
      </c>
      <c r="K133" s="198"/>
      <c r="L133" s="198"/>
    </row>
    <row r="134" spans="1:12" x14ac:dyDescent="0.2">
      <c r="A134" s="136">
        <v>84</v>
      </c>
      <c r="B134" s="201" t="s">
        <v>65</v>
      </c>
      <c r="C134" s="123" t="s">
        <v>90</v>
      </c>
      <c r="D134" s="219">
        <v>44893</v>
      </c>
      <c r="E134" s="219">
        <v>44954</v>
      </c>
      <c r="F134" s="202">
        <f t="shared" si="6"/>
        <v>52677120</v>
      </c>
      <c r="G134" s="202">
        <v>52677120</v>
      </c>
      <c r="H134" s="203"/>
      <c r="I134" s="235"/>
      <c r="J134" s="136" t="s">
        <v>24</v>
      </c>
      <c r="K134" s="198"/>
      <c r="L134" s="198"/>
    </row>
    <row r="135" spans="1:12" x14ac:dyDescent="0.2">
      <c r="A135" s="136">
        <v>85</v>
      </c>
      <c r="B135" s="201" t="s">
        <v>166</v>
      </c>
      <c r="C135" s="123" t="s">
        <v>90</v>
      </c>
      <c r="D135" s="219">
        <v>44916</v>
      </c>
      <c r="E135" s="219">
        <v>44947</v>
      </c>
      <c r="F135" s="202">
        <f t="shared" si="6"/>
        <v>1237500</v>
      </c>
      <c r="G135" s="202">
        <v>1237500</v>
      </c>
      <c r="H135" s="203"/>
      <c r="I135" s="235"/>
      <c r="J135" s="136" t="s">
        <v>24</v>
      </c>
      <c r="K135" s="198"/>
      <c r="L135" s="198"/>
    </row>
    <row r="136" spans="1:12" x14ac:dyDescent="0.2">
      <c r="A136" s="136">
        <v>86</v>
      </c>
      <c r="B136" s="201" t="s">
        <v>78</v>
      </c>
      <c r="C136" s="123" t="s">
        <v>118</v>
      </c>
      <c r="D136" s="219">
        <v>44890</v>
      </c>
      <c r="E136" s="219">
        <v>45041</v>
      </c>
      <c r="F136" s="202">
        <f t="shared" si="6"/>
        <v>730889452</v>
      </c>
      <c r="G136" s="202">
        <v>730889452</v>
      </c>
      <c r="H136" s="203"/>
      <c r="I136" s="235"/>
      <c r="J136" s="136" t="s">
        <v>24</v>
      </c>
      <c r="K136" s="198"/>
      <c r="L136" s="198"/>
    </row>
    <row r="137" spans="1:12" x14ac:dyDescent="0.2">
      <c r="A137" s="136">
        <v>87</v>
      </c>
      <c r="B137" s="201" t="s">
        <v>115</v>
      </c>
      <c r="C137" s="123" t="s">
        <v>90</v>
      </c>
      <c r="D137" s="219">
        <v>44900</v>
      </c>
      <c r="E137" s="219">
        <v>44990</v>
      </c>
      <c r="F137" s="202">
        <f t="shared" si="6"/>
        <v>33028290</v>
      </c>
      <c r="G137" s="202"/>
      <c r="H137" s="203">
        <v>4500</v>
      </c>
      <c r="I137" s="235"/>
      <c r="J137" s="136" t="s">
        <v>24</v>
      </c>
      <c r="K137" s="198"/>
      <c r="L137" s="204"/>
    </row>
    <row r="138" spans="1:12" x14ac:dyDescent="0.2">
      <c r="A138" s="136">
        <v>88</v>
      </c>
      <c r="B138" s="201" t="s">
        <v>148</v>
      </c>
      <c r="C138" s="123" t="s">
        <v>118</v>
      </c>
      <c r="D138" s="219">
        <v>44576</v>
      </c>
      <c r="E138" s="219">
        <v>45230</v>
      </c>
      <c r="F138" s="202">
        <f t="shared" si="6"/>
        <v>9039979049.5548</v>
      </c>
      <c r="G138" s="202"/>
      <c r="H138" s="203">
        <v>1231668.54</v>
      </c>
      <c r="I138" s="235"/>
      <c r="J138" s="136" t="s">
        <v>24</v>
      </c>
      <c r="K138" s="198"/>
      <c r="L138" s="204"/>
    </row>
    <row r="139" spans="1:12" x14ac:dyDescent="0.2">
      <c r="A139" s="136">
        <v>89</v>
      </c>
      <c r="B139" s="201" t="s">
        <v>223</v>
      </c>
      <c r="C139" s="123" t="s">
        <v>90</v>
      </c>
      <c r="D139" s="219">
        <v>44923</v>
      </c>
      <c r="E139" s="219">
        <v>44954</v>
      </c>
      <c r="F139" s="202">
        <f t="shared" si="6"/>
        <v>5500000</v>
      </c>
      <c r="G139" s="202">
        <v>5500000</v>
      </c>
      <c r="H139" s="203"/>
      <c r="I139" s="235"/>
      <c r="J139" s="136" t="s">
        <v>24</v>
      </c>
      <c r="K139" s="198"/>
      <c r="L139" s="198"/>
    </row>
    <row r="140" spans="1:12" x14ac:dyDescent="0.2">
      <c r="A140" s="136">
        <v>90</v>
      </c>
      <c r="B140" s="201" t="s">
        <v>224</v>
      </c>
      <c r="C140" s="123" t="s">
        <v>90</v>
      </c>
      <c r="D140" s="219">
        <v>44600</v>
      </c>
      <c r="E140" s="219">
        <v>44965</v>
      </c>
      <c r="F140" s="202">
        <f t="shared" si="6"/>
        <v>349983981.40020001</v>
      </c>
      <c r="G140" s="202"/>
      <c r="H140" s="203">
        <v>47684.21</v>
      </c>
      <c r="I140" s="235"/>
      <c r="J140" s="136" t="s">
        <v>24</v>
      </c>
      <c r="K140" s="198"/>
      <c r="L140" s="198"/>
    </row>
    <row r="141" spans="1:12" x14ac:dyDescent="0.2">
      <c r="A141" s="136">
        <v>91</v>
      </c>
      <c r="B141" s="201" t="s">
        <v>79</v>
      </c>
      <c r="C141" s="123" t="s">
        <v>90</v>
      </c>
      <c r="D141" s="219">
        <v>44886</v>
      </c>
      <c r="E141" s="219">
        <v>44947</v>
      </c>
      <c r="F141" s="202">
        <f t="shared" si="6"/>
        <v>20583625</v>
      </c>
      <c r="G141" s="202">
        <v>20583625</v>
      </c>
      <c r="H141" s="203"/>
      <c r="I141" s="235"/>
      <c r="J141" s="136" t="s">
        <v>24</v>
      </c>
      <c r="K141" s="198"/>
      <c r="L141" s="198"/>
    </row>
    <row r="142" spans="1:12" x14ac:dyDescent="0.2">
      <c r="A142" s="136">
        <v>92</v>
      </c>
      <c r="B142" s="201" t="s">
        <v>91</v>
      </c>
      <c r="C142" s="123" t="s">
        <v>90</v>
      </c>
      <c r="D142" s="219">
        <v>44901</v>
      </c>
      <c r="E142" s="219">
        <v>44932</v>
      </c>
      <c r="F142" s="202">
        <f t="shared" si="6"/>
        <v>979000</v>
      </c>
      <c r="G142" s="202">
        <v>979000</v>
      </c>
      <c r="H142" s="203"/>
      <c r="I142" s="235"/>
      <c r="J142" s="136" t="s">
        <v>24</v>
      </c>
      <c r="K142" s="198"/>
      <c r="L142" s="198"/>
    </row>
    <row r="143" spans="1:12" x14ac:dyDescent="0.2">
      <c r="A143" s="136">
        <v>93</v>
      </c>
      <c r="B143" s="201" t="s">
        <v>94</v>
      </c>
      <c r="C143" s="123" t="s">
        <v>90</v>
      </c>
      <c r="D143" s="219">
        <v>44907</v>
      </c>
      <c r="E143" s="219">
        <v>44938</v>
      </c>
      <c r="F143" s="202">
        <f t="shared" si="6"/>
        <v>3948750</v>
      </c>
      <c r="G143" s="202">
        <v>3948750</v>
      </c>
      <c r="H143" s="203"/>
      <c r="I143" s="235"/>
      <c r="J143" s="136" t="s">
        <v>24</v>
      </c>
      <c r="K143" s="198"/>
      <c r="L143" s="198"/>
    </row>
    <row r="144" spans="1:12" x14ac:dyDescent="0.2">
      <c r="A144" s="136">
        <v>94</v>
      </c>
      <c r="B144" s="201" t="s">
        <v>132</v>
      </c>
      <c r="C144" s="123" t="s">
        <v>90</v>
      </c>
      <c r="D144" s="219">
        <v>44913</v>
      </c>
      <c r="E144" s="219">
        <v>44944</v>
      </c>
      <c r="F144" s="202">
        <f t="shared" si="6"/>
        <v>11670000</v>
      </c>
      <c r="G144" s="202">
        <v>11670000</v>
      </c>
      <c r="H144" s="203"/>
      <c r="I144" s="235"/>
      <c r="J144" s="136" t="s">
        <v>24</v>
      </c>
      <c r="K144" s="198"/>
      <c r="L144" s="198"/>
    </row>
    <row r="145" spans="1:21" ht="12" customHeight="1" x14ac:dyDescent="0.2">
      <c r="A145" s="136">
        <v>95</v>
      </c>
      <c r="B145" s="201" t="s">
        <v>167</v>
      </c>
      <c r="C145" s="123" t="s">
        <v>90</v>
      </c>
      <c r="D145" s="219">
        <v>44925</v>
      </c>
      <c r="E145" s="219">
        <v>44956</v>
      </c>
      <c r="F145" s="202">
        <f t="shared" si="6"/>
        <v>1785000</v>
      </c>
      <c r="G145" s="202">
        <v>1785000</v>
      </c>
      <c r="H145" s="203"/>
      <c r="I145" s="235"/>
      <c r="J145" s="136" t="s">
        <v>24</v>
      </c>
      <c r="K145" s="198"/>
      <c r="L145" s="198"/>
    </row>
    <row r="146" spans="1:21" ht="15" customHeight="1" x14ac:dyDescent="0.2">
      <c r="A146" s="136">
        <v>96</v>
      </c>
      <c r="B146" s="201" t="s">
        <v>80</v>
      </c>
      <c r="C146" s="123" t="s">
        <v>90</v>
      </c>
      <c r="D146" s="219">
        <v>44900</v>
      </c>
      <c r="E146" s="219">
        <v>44990</v>
      </c>
      <c r="F146" s="202">
        <f t="shared" si="6"/>
        <v>26100000</v>
      </c>
      <c r="G146" s="202">
        <v>26100000</v>
      </c>
      <c r="H146" s="203"/>
      <c r="I146" s="235"/>
      <c r="J146" s="136" t="s">
        <v>24</v>
      </c>
      <c r="K146" s="198"/>
      <c r="L146" s="198"/>
    </row>
    <row r="147" spans="1:21" x14ac:dyDescent="0.2">
      <c r="A147" s="136">
        <v>97</v>
      </c>
      <c r="B147" s="201" t="s">
        <v>225</v>
      </c>
      <c r="C147" s="123" t="s">
        <v>90</v>
      </c>
      <c r="D147" s="219">
        <v>44905</v>
      </c>
      <c r="E147" s="219">
        <v>44936</v>
      </c>
      <c r="F147" s="202">
        <f t="shared" si="6"/>
        <v>1400000</v>
      </c>
      <c r="G147" s="202">
        <v>1400000</v>
      </c>
      <c r="H147" s="203"/>
      <c r="I147" s="235"/>
      <c r="J147" s="136" t="s">
        <v>24</v>
      </c>
      <c r="K147" s="198"/>
      <c r="L147" s="198"/>
    </row>
    <row r="148" spans="1:21" x14ac:dyDescent="0.2">
      <c r="A148" s="136">
        <v>98</v>
      </c>
      <c r="B148" s="201" t="s">
        <v>158</v>
      </c>
      <c r="C148" s="123" t="s">
        <v>90</v>
      </c>
      <c r="D148" s="219">
        <v>44918</v>
      </c>
      <c r="E148" s="219">
        <v>44980</v>
      </c>
      <c r="F148" s="202">
        <f t="shared" si="6"/>
        <v>4180000</v>
      </c>
      <c r="G148" s="202">
        <v>4180000</v>
      </c>
      <c r="H148" s="203"/>
      <c r="I148" s="235"/>
      <c r="J148" s="136" t="s">
        <v>24</v>
      </c>
      <c r="K148" s="198"/>
      <c r="L148" s="198"/>
    </row>
    <row r="149" spans="1:21" x14ac:dyDescent="0.2">
      <c r="A149" s="136">
        <v>99</v>
      </c>
      <c r="B149" s="201" t="s">
        <v>81</v>
      </c>
      <c r="C149" s="123" t="s">
        <v>90</v>
      </c>
      <c r="D149" s="219">
        <v>44921</v>
      </c>
      <c r="E149" s="219">
        <v>44952</v>
      </c>
      <c r="F149" s="202">
        <f t="shared" si="6"/>
        <v>3148530</v>
      </c>
      <c r="G149" s="202">
        <v>3148530</v>
      </c>
      <c r="H149" s="203"/>
      <c r="I149" s="235"/>
      <c r="J149" s="136" t="s">
        <v>24</v>
      </c>
      <c r="K149" s="198"/>
      <c r="L149" s="198"/>
    </row>
    <row r="150" spans="1:21" x14ac:dyDescent="0.2">
      <c r="A150" s="136">
        <v>100</v>
      </c>
      <c r="B150" s="201" t="s">
        <v>133</v>
      </c>
      <c r="C150" s="123" t="s">
        <v>90</v>
      </c>
      <c r="D150" s="219">
        <v>44900</v>
      </c>
      <c r="E150" s="219">
        <v>44931</v>
      </c>
      <c r="F150" s="202">
        <f t="shared" si="6"/>
        <v>1100000</v>
      </c>
      <c r="G150" s="202">
        <v>1100000</v>
      </c>
      <c r="H150" s="203"/>
      <c r="I150" s="235"/>
      <c r="J150" s="136" t="s">
        <v>24</v>
      </c>
      <c r="K150" s="198"/>
      <c r="L150" s="198"/>
    </row>
    <row r="151" spans="1:21" s="126" customFormat="1" x14ac:dyDescent="0.2">
      <c r="B151" s="126" t="s">
        <v>37</v>
      </c>
      <c r="D151" s="190"/>
      <c r="E151" s="190"/>
      <c r="F151" s="205">
        <f>SUM(F125:F150)</f>
        <v>20234861400.983398</v>
      </c>
      <c r="G151" s="205">
        <f t="shared" ref="G151:H151" si="7">SUM(G125:G150)</f>
        <v>7422222036.1799994</v>
      </c>
      <c r="H151" s="206">
        <f t="shared" si="7"/>
        <v>1745681.57</v>
      </c>
    </row>
    <row r="152" spans="1:21" s="126" customFormat="1" x14ac:dyDescent="0.2">
      <c r="D152" s="190"/>
      <c r="E152" s="190"/>
      <c r="F152" s="207"/>
      <c r="G152" s="207"/>
      <c r="H152" s="207"/>
    </row>
    <row r="153" spans="1:21" s="126" customFormat="1" x14ac:dyDescent="0.2">
      <c r="D153" s="190"/>
      <c r="E153" s="190"/>
      <c r="F153" s="191"/>
      <c r="G153" s="191"/>
      <c r="H153" s="191"/>
    </row>
    <row r="154" spans="1:21" s="126" customFormat="1" x14ac:dyDescent="0.2">
      <c r="D154" s="190"/>
      <c r="E154" s="190"/>
      <c r="F154" s="191"/>
      <c r="G154" s="191"/>
      <c r="H154" s="191"/>
    </row>
    <row r="155" spans="1:21" s="126" customFormat="1" x14ac:dyDescent="0.2">
      <c r="A155" s="127"/>
      <c r="B155" s="128"/>
      <c r="C155" s="128"/>
      <c r="D155" s="192"/>
      <c r="E155" s="192"/>
      <c r="F155" s="193"/>
      <c r="G155" s="193"/>
      <c r="H155" s="193"/>
      <c r="I155" s="128"/>
      <c r="J155" s="128"/>
      <c r="K155" s="128"/>
      <c r="L155" s="128"/>
      <c r="M155" s="129"/>
      <c r="N155" s="129"/>
      <c r="O155" s="129"/>
      <c r="P155" s="129"/>
      <c r="Q155" s="129"/>
      <c r="R155" s="129"/>
      <c r="S155" s="129"/>
      <c r="T155" s="129"/>
      <c r="U155" s="129"/>
    </row>
    <row r="156" spans="1:21" s="126" customFormat="1" x14ac:dyDescent="0.2">
      <c r="A156" s="130" t="s">
        <v>152</v>
      </c>
      <c r="B156" s="131"/>
      <c r="C156" s="132" t="s">
        <v>183</v>
      </c>
      <c r="D156" s="84"/>
      <c r="E156" s="192"/>
      <c r="F156" s="193"/>
      <c r="G156" s="193"/>
      <c r="H156" s="193"/>
      <c r="I156" s="128"/>
      <c r="J156" s="128"/>
      <c r="K156" s="128"/>
      <c r="L156" s="128"/>
      <c r="M156" s="129"/>
      <c r="N156" s="129"/>
      <c r="O156" s="129"/>
      <c r="P156" s="129"/>
      <c r="Q156" s="129"/>
      <c r="R156" s="129"/>
      <c r="S156" s="129"/>
      <c r="T156" s="129"/>
      <c r="U156" s="129"/>
    </row>
    <row r="157" spans="1:21" s="126" customFormat="1" x14ac:dyDescent="0.2">
      <c r="A157" s="130" t="s">
        <v>153</v>
      </c>
      <c r="B157" s="131"/>
      <c r="C157" s="194">
        <v>7339.62</v>
      </c>
      <c r="D157" s="195"/>
      <c r="E157" s="192"/>
      <c r="F157" s="193"/>
      <c r="G157" s="193"/>
      <c r="H157" s="193"/>
      <c r="I157" s="128"/>
      <c r="J157" s="128"/>
      <c r="K157" s="128"/>
      <c r="L157" s="128"/>
      <c r="M157" s="129"/>
      <c r="N157" s="129"/>
      <c r="O157" s="129"/>
      <c r="P157" s="129"/>
      <c r="Q157" s="129"/>
      <c r="R157" s="129"/>
      <c r="S157" s="129"/>
      <c r="T157" s="129"/>
      <c r="U157" s="129"/>
    </row>
    <row r="158" spans="1:21" s="126" customFormat="1" x14ac:dyDescent="0.2">
      <c r="A158" s="133"/>
      <c r="B158" s="134"/>
      <c r="C158" s="134"/>
      <c r="D158" s="196"/>
      <c r="E158" s="192"/>
      <c r="F158" s="193"/>
      <c r="G158" s="193"/>
      <c r="H158" s="193"/>
      <c r="I158" s="128"/>
      <c r="J158" s="128"/>
      <c r="K158" s="128"/>
      <c r="L158" s="128"/>
      <c r="M158" s="129"/>
      <c r="N158" s="129"/>
      <c r="O158" s="129"/>
      <c r="P158" s="129"/>
      <c r="Q158" s="129"/>
      <c r="R158" s="129"/>
      <c r="S158" s="129"/>
      <c r="T158" s="129"/>
      <c r="U158" s="129"/>
    </row>
    <row r="159" spans="1:21" s="126" customFormat="1" x14ac:dyDescent="0.2">
      <c r="A159" s="127"/>
      <c r="B159" s="131" t="s">
        <v>10</v>
      </c>
      <c r="C159" s="134"/>
      <c r="D159" s="196"/>
      <c r="E159" s="192"/>
      <c r="F159" s="193"/>
      <c r="G159" s="193"/>
      <c r="H159" s="193"/>
      <c r="I159" s="128"/>
      <c r="J159" s="128"/>
      <c r="K159" s="128"/>
      <c r="L159" s="128"/>
      <c r="M159" s="129"/>
      <c r="N159" s="129"/>
      <c r="O159" s="129"/>
      <c r="P159" s="129"/>
      <c r="Q159" s="129"/>
      <c r="R159" s="129"/>
      <c r="S159" s="129"/>
      <c r="T159" s="129"/>
      <c r="U159" s="129"/>
    </row>
    <row r="160" spans="1:21" s="126" customFormat="1" x14ac:dyDescent="0.2">
      <c r="A160" s="131"/>
      <c r="B160" s="134"/>
      <c r="C160" s="134"/>
      <c r="D160" s="196"/>
      <c r="E160" s="192"/>
      <c r="F160" s="193"/>
      <c r="G160" s="193"/>
      <c r="H160" s="193"/>
      <c r="I160" s="128"/>
      <c r="J160" s="128"/>
      <c r="K160" s="128"/>
      <c r="L160" s="128"/>
      <c r="M160" s="129"/>
      <c r="N160" s="129"/>
      <c r="O160" s="129"/>
      <c r="P160" s="129"/>
      <c r="Q160" s="129"/>
      <c r="R160" s="129"/>
      <c r="S160" s="129"/>
      <c r="T160" s="129"/>
      <c r="U160" s="129"/>
    </row>
    <row r="161" spans="1:12" ht="14.1" customHeight="1" thickBot="1" x14ac:dyDescent="0.25">
      <c r="A161" s="236" t="s">
        <v>11</v>
      </c>
      <c r="B161" s="237" t="s">
        <v>26</v>
      </c>
      <c r="C161" s="237" t="s">
        <v>13</v>
      </c>
      <c r="D161" s="238" t="s">
        <v>27</v>
      </c>
      <c r="E161" s="238" t="s">
        <v>15</v>
      </c>
      <c r="F161" s="197" t="s">
        <v>16</v>
      </c>
      <c r="G161" s="239" t="s">
        <v>16</v>
      </c>
      <c r="H161" s="239"/>
      <c r="I161" s="237" t="s">
        <v>17</v>
      </c>
      <c r="J161" s="237" t="s">
        <v>18</v>
      </c>
      <c r="K161" s="198"/>
      <c r="L161" s="198"/>
    </row>
    <row r="162" spans="1:12" ht="24.75" thickBot="1" x14ac:dyDescent="0.25">
      <c r="A162" s="236"/>
      <c r="B162" s="237"/>
      <c r="C162" s="237"/>
      <c r="D162" s="238"/>
      <c r="E162" s="238"/>
      <c r="F162" s="199" t="s">
        <v>19</v>
      </c>
      <c r="G162" s="200" t="s">
        <v>20</v>
      </c>
      <c r="H162" s="200" t="s">
        <v>21</v>
      </c>
      <c r="I162" s="237"/>
      <c r="J162" s="237"/>
      <c r="K162" s="198"/>
      <c r="L162" s="198"/>
    </row>
    <row r="163" spans="1:12" x14ac:dyDescent="0.2">
      <c r="A163" s="187"/>
      <c r="B163" s="126" t="s">
        <v>37</v>
      </c>
      <c r="C163" s="187"/>
      <c r="D163" s="208"/>
      <c r="E163" s="208"/>
      <c r="F163" s="209">
        <f>+F151</f>
        <v>20234861400.983398</v>
      </c>
      <c r="G163" s="209">
        <f>+G151</f>
        <v>7422222036.1799994</v>
      </c>
      <c r="H163" s="206">
        <f>+H151</f>
        <v>1745681.57</v>
      </c>
      <c r="I163" s="187"/>
      <c r="J163" s="187"/>
      <c r="K163" s="198"/>
      <c r="L163" s="198"/>
    </row>
    <row r="164" spans="1:12" x14ac:dyDescent="0.2">
      <c r="A164" s="136">
        <v>101</v>
      </c>
      <c r="B164" s="201" t="s">
        <v>226</v>
      </c>
      <c r="C164" s="123" t="s">
        <v>90</v>
      </c>
      <c r="D164" s="219">
        <v>44925</v>
      </c>
      <c r="E164" s="219">
        <v>44956</v>
      </c>
      <c r="F164" s="202">
        <f>G164+(H164*$C$157)</f>
        <v>371000</v>
      </c>
      <c r="G164" s="202">
        <v>371000</v>
      </c>
      <c r="H164" s="203"/>
      <c r="I164" s="234" t="s">
        <v>42</v>
      </c>
      <c r="J164" s="136" t="s">
        <v>24</v>
      </c>
      <c r="K164" s="198"/>
      <c r="L164" s="198"/>
    </row>
    <row r="165" spans="1:12" x14ac:dyDescent="0.2">
      <c r="A165" s="136">
        <v>102</v>
      </c>
      <c r="B165" s="201" t="s">
        <v>227</v>
      </c>
      <c r="C165" s="123" t="s">
        <v>90</v>
      </c>
      <c r="D165" s="219">
        <v>44908</v>
      </c>
      <c r="E165" s="219">
        <v>44939</v>
      </c>
      <c r="F165" s="202">
        <f t="shared" ref="F165:F188" si="8">G165+(H165*$C$157)</f>
        <v>6612806</v>
      </c>
      <c r="G165" s="202">
        <v>6612806</v>
      </c>
      <c r="H165" s="203"/>
      <c r="I165" s="234"/>
      <c r="J165" s="136" t="s">
        <v>24</v>
      </c>
      <c r="K165" s="198"/>
      <c r="L165" s="198"/>
    </row>
    <row r="166" spans="1:12" x14ac:dyDescent="0.2">
      <c r="A166" s="136">
        <v>103</v>
      </c>
      <c r="B166" s="201" t="s">
        <v>159</v>
      </c>
      <c r="C166" s="123" t="s">
        <v>90</v>
      </c>
      <c r="D166" s="219">
        <v>44900</v>
      </c>
      <c r="E166" s="219">
        <v>44931</v>
      </c>
      <c r="F166" s="202">
        <f t="shared" si="8"/>
        <v>3231047.5164000001</v>
      </c>
      <c r="G166" s="202"/>
      <c r="H166" s="203">
        <v>440.22</v>
      </c>
      <c r="I166" s="234"/>
      <c r="J166" s="136" t="s">
        <v>24</v>
      </c>
      <c r="K166" s="198"/>
      <c r="L166" s="198"/>
    </row>
    <row r="167" spans="1:12" x14ac:dyDescent="0.2">
      <c r="A167" s="136">
        <v>104</v>
      </c>
      <c r="B167" s="201" t="s">
        <v>228</v>
      </c>
      <c r="C167" s="123" t="s">
        <v>90</v>
      </c>
      <c r="D167" s="219">
        <v>44920</v>
      </c>
      <c r="E167" s="219">
        <v>44951</v>
      </c>
      <c r="F167" s="202">
        <f t="shared" si="8"/>
        <v>67579000</v>
      </c>
      <c r="G167" s="202">
        <v>67579000</v>
      </c>
      <c r="H167" s="203"/>
      <c r="I167" s="234"/>
      <c r="J167" s="136" t="s">
        <v>24</v>
      </c>
      <c r="K167" s="198"/>
      <c r="L167" s="198"/>
    </row>
    <row r="168" spans="1:12" x14ac:dyDescent="0.2">
      <c r="A168" s="136">
        <v>105</v>
      </c>
      <c r="B168" s="201" t="s">
        <v>82</v>
      </c>
      <c r="C168" s="123" t="s">
        <v>90</v>
      </c>
      <c r="D168" s="219">
        <v>44899</v>
      </c>
      <c r="E168" s="219">
        <v>44930</v>
      </c>
      <c r="F168" s="202">
        <f t="shared" si="8"/>
        <v>1258000</v>
      </c>
      <c r="G168" s="202">
        <v>1258000</v>
      </c>
      <c r="H168" s="203"/>
      <c r="I168" s="234"/>
      <c r="J168" s="136" t="s">
        <v>24</v>
      </c>
      <c r="K168" s="198"/>
      <c r="L168" s="198"/>
    </row>
    <row r="169" spans="1:12" x14ac:dyDescent="0.2">
      <c r="A169" s="136">
        <v>106</v>
      </c>
      <c r="B169" s="201" t="s">
        <v>229</v>
      </c>
      <c r="C169" s="123" t="s">
        <v>90</v>
      </c>
      <c r="D169" s="219">
        <v>44910</v>
      </c>
      <c r="E169" s="219">
        <v>44941</v>
      </c>
      <c r="F169" s="202">
        <f t="shared" si="8"/>
        <v>7926789.5999999996</v>
      </c>
      <c r="G169" s="202"/>
      <c r="H169" s="202">
        <v>1080</v>
      </c>
      <c r="I169" s="234"/>
      <c r="J169" s="136" t="s">
        <v>24</v>
      </c>
      <c r="K169" s="198"/>
      <c r="L169" s="198"/>
    </row>
    <row r="170" spans="1:12" x14ac:dyDescent="0.2">
      <c r="A170" s="136">
        <v>107</v>
      </c>
      <c r="B170" s="201" t="s">
        <v>230</v>
      </c>
      <c r="C170" s="123" t="s">
        <v>90</v>
      </c>
      <c r="D170" s="219">
        <v>44907</v>
      </c>
      <c r="E170" s="219">
        <v>44938</v>
      </c>
      <c r="F170" s="202">
        <f t="shared" si="8"/>
        <v>198000</v>
      </c>
      <c r="G170" s="202">
        <v>198000</v>
      </c>
      <c r="H170" s="203"/>
      <c r="I170" s="234"/>
      <c r="J170" s="136" t="s">
        <v>24</v>
      </c>
      <c r="K170" s="198"/>
      <c r="L170" s="198"/>
    </row>
    <row r="171" spans="1:12" x14ac:dyDescent="0.2">
      <c r="A171" s="136">
        <v>108</v>
      </c>
      <c r="B171" s="201" t="s">
        <v>49</v>
      </c>
      <c r="C171" s="123" t="s">
        <v>174</v>
      </c>
      <c r="D171" s="219">
        <v>44859</v>
      </c>
      <c r="E171" s="219">
        <v>44951</v>
      </c>
      <c r="F171" s="202">
        <f t="shared" si="8"/>
        <v>510429322.33560002</v>
      </c>
      <c r="G171" s="202"/>
      <c r="H171" s="203">
        <v>69544.38</v>
      </c>
      <c r="I171" s="234"/>
      <c r="J171" s="136" t="s">
        <v>24</v>
      </c>
      <c r="K171" s="198"/>
      <c r="L171" s="198"/>
    </row>
    <row r="172" spans="1:12" x14ac:dyDescent="0.2">
      <c r="A172" s="136">
        <v>109</v>
      </c>
      <c r="B172" s="201" t="s">
        <v>231</v>
      </c>
      <c r="C172" s="123" t="s">
        <v>90</v>
      </c>
      <c r="D172" s="219">
        <v>44899</v>
      </c>
      <c r="E172" s="219">
        <v>44930</v>
      </c>
      <c r="F172" s="202">
        <f t="shared" si="8"/>
        <v>4000000</v>
      </c>
      <c r="G172" s="202">
        <v>4000000</v>
      </c>
      <c r="H172" s="203"/>
      <c r="I172" s="234"/>
      <c r="J172" s="136" t="s">
        <v>24</v>
      </c>
      <c r="K172" s="198"/>
      <c r="L172" s="198"/>
    </row>
    <row r="173" spans="1:12" x14ac:dyDescent="0.2">
      <c r="A173" s="136">
        <v>110</v>
      </c>
      <c r="B173" s="201" t="s">
        <v>232</v>
      </c>
      <c r="C173" s="123" t="s">
        <v>90</v>
      </c>
      <c r="D173" s="219">
        <v>44916</v>
      </c>
      <c r="E173" s="219">
        <v>45281</v>
      </c>
      <c r="F173" s="202">
        <f t="shared" si="8"/>
        <v>114219000</v>
      </c>
      <c r="G173" s="202">
        <v>114219000</v>
      </c>
      <c r="H173" s="203"/>
      <c r="I173" s="234"/>
      <c r="J173" s="136" t="s">
        <v>24</v>
      </c>
      <c r="K173" s="198"/>
      <c r="L173" s="198"/>
    </row>
    <row r="174" spans="1:12" x14ac:dyDescent="0.2">
      <c r="A174" s="136">
        <v>111</v>
      </c>
      <c r="B174" s="201" t="s">
        <v>233</v>
      </c>
      <c r="C174" s="123" t="s">
        <v>90</v>
      </c>
      <c r="D174" s="219">
        <v>44906</v>
      </c>
      <c r="E174" s="219">
        <v>44937</v>
      </c>
      <c r="F174" s="202">
        <f t="shared" si="8"/>
        <v>1058000</v>
      </c>
      <c r="G174" s="202">
        <v>1058000</v>
      </c>
      <c r="H174" s="203"/>
      <c r="I174" s="234"/>
      <c r="J174" s="136" t="s">
        <v>24</v>
      </c>
      <c r="K174" s="198"/>
      <c r="L174" s="198"/>
    </row>
    <row r="175" spans="1:12" x14ac:dyDescent="0.2">
      <c r="A175" s="136">
        <v>112</v>
      </c>
      <c r="B175" s="201" t="s">
        <v>134</v>
      </c>
      <c r="C175" s="123" t="s">
        <v>118</v>
      </c>
      <c r="D175" s="219">
        <v>44869</v>
      </c>
      <c r="E175" s="219">
        <v>44930</v>
      </c>
      <c r="F175" s="202">
        <f t="shared" si="8"/>
        <v>18160942</v>
      </c>
      <c r="G175" s="202">
        <v>18160942</v>
      </c>
      <c r="H175" s="203"/>
      <c r="I175" s="234"/>
      <c r="J175" s="136" t="s">
        <v>24</v>
      </c>
      <c r="K175" s="198"/>
      <c r="L175" s="198"/>
    </row>
    <row r="176" spans="1:12" x14ac:dyDescent="0.2">
      <c r="A176" s="136">
        <v>113</v>
      </c>
      <c r="B176" s="201" t="s">
        <v>160</v>
      </c>
      <c r="C176" s="123" t="s">
        <v>118</v>
      </c>
      <c r="D176" s="219">
        <v>44696</v>
      </c>
      <c r="E176" s="219">
        <v>45275</v>
      </c>
      <c r="F176" s="202">
        <f t="shared" si="8"/>
        <v>161227759</v>
      </c>
      <c r="G176" s="202">
        <v>161227759</v>
      </c>
      <c r="H176" s="203"/>
      <c r="I176" s="234"/>
      <c r="J176" s="136" t="s">
        <v>24</v>
      </c>
      <c r="K176" s="198"/>
      <c r="L176" s="198"/>
    </row>
    <row r="177" spans="1:12" x14ac:dyDescent="0.2">
      <c r="A177" s="136">
        <v>114</v>
      </c>
      <c r="B177" s="201" t="s">
        <v>234</v>
      </c>
      <c r="C177" s="123" t="s">
        <v>90</v>
      </c>
      <c r="D177" s="219">
        <v>44903</v>
      </c>
      <c r="E177" s="219">
        <v>44934</v>
      </c>
      <c r="F177" s="202">
        <f t="shared" si="8"/>
        <v>2692500</v>
      </c>
      <c r="G177" s="202">
        <v>2692500</v>
      </c>
      <c r="H177" s="203"/>
      <c r="I177" s="234"/>
      <c r="J177" s="136" t="s">
        <v>24</v>
      </c>
      <c r="K177" s="198"/>
      <c r="L177" s="198"/>
    </row>
    <row r="178" spans="1:12" x14ac:dyDescent="0.2">
      <c r="A178" s="136">
        <v>115</v>
      </c>
      <c r="B178" s="201" t="s">
        <v>135</v>
      </c>
      <c r="C178" s="123" t="s">
        <v>190</v>
      </c>
      <c r="D178" s="219">
        <v>44793</v>
      </c>
      <c r="E178" s="219">
        <v>45152</v>
      </c>
      <c r="F178" s="202">
        <f t="shared" si="8"/>
        <v>99458615.359999999</v>
      </c>
      <c r="G178" s="202">
        <v>89711600</v>
      </c>
      <c r="H178" s="203">
        <v>1328</v>
      </c>
      <c r="I178" s="234"/>
      <c r="J178" s="136" t="s">
        <v>24</v>
      </c>
      <c r="K178" s="198"/>
      <c r="L178" s="198"/>
    </row>
    <row r="179" spans="1:12" x14ac:dyDescent="0.2">
      <c r="A179" s="136">
        <v>116</v>
      </c>
      <c r="B179" s="201" t="s">
        <v>235</v>
      </c>
      <c r="D179" s="219">
        <v>44896</v>
      </c>
      <c r="E179" s="219">
        <v>44957</v>
      </c>
      <c r="F179" s="202">
        <f t="shared" si="8"/>
        <v>-349413188.40799999</v>
      </c>
      <c r="G179" s="202">
        <v>-349413188.40799999</v>
      </c>
      <c r="H179" s="203"/>
      <c r="I179" s="234"/>
      <c r="J179" s="136" t="s">
        <v>24</v>
      </c>
      <c r="K179" s="198"/>
      <c r="L179" s="198"/>
    </row>
    <row r="180" spans="1:12" x14ac:dyDescent="0.2">
      <c r="A180" s="136">
        <v>117</v>
      </c>
      <c r="B180" s="201" t="s">
        <v>136</v>
      </c>
      <c r="C180" s="123" t="s">
        <v>90</v>
      </c>
      <c r="D180" s="219">
        <v>44916</v>
      </c>
      <c r="E180" s="219">
        <v>44939</v>
      </c>
      <c r="F180" s="202">
        <f t="shared" si="8"/>
        <v>1975000</v>
      </c>
      <c r="G180" s="202">
        <v>1975000</v>
      </c>
      <c r="H180" s="203"/>
      <c r="I180" s="234"/>
      <c r="J180" s="136" t="s">
        <v>24</v>
      </c>
      <c r="K180" s="198"/>
      <c r="L180" s="198"/>
    </row>
    <row r="181" spans="1:12" ht="12" customHeight="1" x14ac:dyDescent="0.2">
      <c r="A181" s="136">
        <v>118</v>
      </c>
      <c r="B181" s="201" t="s">
        <v>236</v>
      </c>
      <c r="C181" s="123" t="s">
        <v>90</v>
      </c>
      <c r="D181" s="219">
        <v>44914</v>
      </c>
      <c r="E181" s="219">
        <v>44945</v>
      </c>
      <c r="F181" s="202">
        <f t="shared" si="8"/>
        <v>366981</v>
      </c>
      <c r="G181" s="202"/>
      <c r="H181" s="203">
        <v>50</v>
      </c>
      <c r="I181" s="234"/>
      <c r="J181" s="136" t="s">
        <v>24</v>
      </c>
      <c r="K181" s="198"/>
      <c r="L181" s="198"/>
    </row>
    <row r="182" spans="1:12" x14ac:dyDescent="0.2">
      <c r="A182" s="136">
        <v>119</v>
      </c>
      <c r="B182" s="201" t="s">
        <v>149</v>
      </c>
      <c r="C182" s="123" t="s">
        <v>90</v>
      </c>
      <c r="D182" s="219">
        <v>44738</v>
      </c>
      <c r="E182" s="219">
        <v>45103</v>
      </c>
      <c r="F182" s="202">
        <f t="shared" si="8"/>
        <v>77066010</v>
      </c>
      <c r="G182" s="202"/>
      <c r="H182" s="203">
        <v>10500</v>
      </c>
      <c r="I182" s="234"/>
      <c r="J182" s="136" t="s">
        <v>24</v>
      </c>
      <c r="K182" s="198"/>
      <c r="L182" s="198"/>
    </row>
    <row r="183" spans="1:12" x14ac:dyDescent="0.2">
      <c r="A183" s="136">
        <v>120</v>
      </c>
      <c r="B183" s="201" t="s">
        <v>137</v>
      </c>
      <c r="C183" s="123" t="s">
        <v>118</v>
      </c>
      <c r="D183" s="219">
        <v>44740</v>
      </c>
      <c r="E183" s="219">
        <v>45105</v>
      </c>
      <c r="F183" s="202">
        <f t="shared" si="8"/>
        <v>360725425.82000005</v>
      </c>
      <c r="G183" s="202">
        <v>291410054.54000002</v>
      </c>
      <c r="H183" s="203">
        <v>9444</v>
      </c>
      <c r="I183" s="234"/>
      <c r="J183" s="136" t="s">
        <v>24</v>
      </c>
      <c r="K183" s="198"/>
      <c r="L183" s="198"/>
    </row>
    <row r="184" spans="1:12" x14ac:dyDescent="0.2">
      <c r="A184" s="136">
        <v>121</v>
      </c>
      <c r="B184" s="201" t="s">
        <v>83</v>
      </c>
      <c r="C184" s="123" t="s">
        <v>118</v>
      </c>
      <c r="D184" s="219">
        <v>44881</v>
      </c>
      <c r="E184" s="219">
        <v>45246</v>
      </c>
      <c r="F184" s="202">
        <f t="shared" si="8"/>
        <v>46169732.817599997</v>
      </c>
      <c r="G184" s="202"/>
      <c r="H184" s="203">
        <v>6290.48</v>
      </c>
      <c r="I184" s="234"/>
      <c r="J184" s="136" t="s">
        <v>24</v>
      </c>
      <c r="K184" s="198"/>
      <c r="L184" s="198"/>
    </row>
    <row r="185" spans="1:12" x14ac:dyDescent="0.2">
      <c r="A185" s="136">
        <v>122</v>
      </c>
      <c r="B185" s="201" t="s">
        <v>50</v>
      </c>
      <c r="C185" s="123" t="s">
        <v>54</v>
      </c>
      <c r="D185" s="219">
        <v>44915</v>
      </c>
      <c r="E185" s="219">
        <v>44936</v>
      </c>
      <c r="F185" s="202">
        <f t="shared" si="8"/>
        <v>249542412.3448</v>
      </c>
      <c r="G185" s="202">
        <v>48818191</v>
      </c>
      <c r="H185" s="203">
        <v>27348.04</v>
      </c>
      <c r="I185" s="234"/>
      <c r="J185" s="136" t="s">
        <v>24</v>
      </c>
      <c r="K185" s="198"/>
      <c r="L185" s="198"/>
    </row>
    <row r="186" spans="1:12" x14ac:dyDescent="0.2">
      <c r="A186" s="136">
        <v>123</v>
      </c>
      <c r="B186" s="201" t="s">
        <v>84</v>
      </c>
      <c r="C186" s="123" t="s">
        <v>118</v>
      </c>
      <c r="D186" s="219">
        <v>44918</v>
      </c>
      <c r="E186" s="219">
        <v>45283</v>
      </c>
      <c r="F186" s="202">
        <f t="shared" si="8"/>
        <v>179949828</v>
      </c>
      <c r="G186" s="202">
        <v>179949828</v>
      </c>
      <c r="H186" s="203"/>
      <c r="I186" s="234"/>
      <c r="J186" s="136" t="s">
        <v>24</v>
      </c>
      <c r="K186" s="198"/>
      <c r="L186" s="198"/>
    </row>
    <row r="187" spans="1:12" x14ac:dyDescent="0.2">
      <c r="A187" s="136">
        <v>124</v>
      </c>
      <c r="B187" s="123" t="s">
        <v>237</v>
      </c>
      <c r="C187" s="123" t="s">
        <v>90</v>
      </c>
      <c r="D187" s="219">
        <v>44868</v>
      </c>
      <c r="E187" s="219">
        <v>45233</v>
      </c>
      <c r="F187" s="202">
        <f t="shared" si="8"/>
        <v>12128090</v>
      </c>
      <c r="G187" s="202">
        <v>12128090</v>
      </c>
      <c r="H187" s="203"/>
      <c r="I187" s="234"/>
      <c r="J187" s="136" t="s">
        <v>24</v>
      </c>
      <c r="K187" s="198"/>
      <c r="L187" s="198"/>
    </row>
    <row r="188" spans="1:12" x14ac:dyDescent="0.2">
      <c r="A188" s="136">
        <v>125</v>
      </c>
      <c r="B188" s="123" t="s">
        <v>150</v>
      </c>
      <c r="C188" s="123" t="s">
        <v>90</v>
      </c>
      <c r="D188" s="219">
        <v>44911</v>
      </c>
      <c r="E188" s="219">
        <v>44973</v>
      </c>
      <c r="F188" s="202">
        <f t="shared" si="8"/>
        <v>10358772.686999999</v>
      </c>
      <c r="G188" s="202"/>
      <c r="H188" s="203">
        <v>1411.35</v>
      </c>
      <c r="I188" s="234"/>
      <c r="J188" s="136" t="s">
        <v>24</v>
      </c>
      <c r="K188" s="198"/>
      <c r="L188" s="198"/>
    </row>
    <row r="189" spans="1:12" s="126" customFormat="1" x14ac:dyDescent="0.2">
      <c r="B189" s="126" t="s">
        <v>37</v>
      </c>
      <c r="D189" s="210"/>
      <c r="E189" s="211"/>
      <c r="F189" s="205">
        <f>SUM(F163:F188)</f>
        <v>21822153247.056797</v>
      </c>
      <c r="G189" s="205">
        <f t="shared" ref="G189:H189" si="9">SUM(G163:G188)</f>
        <v>8074178618.3119993</v>
      </c>
      <c r="H189" s="206">
        <f t="shared" si="9"/>
        <v>1873118.04</v>
      </c>
    </row>
    <row r="190" spans="1:12" s="126" customFormat="1" x14ac:dyDescent="0.2">
      <c r="D190" s="210"/>
      <c r="E190" s="211"/>
      <c r="F190" s="207"/>
      <c r="G190" s="207"/>
      <c r="H190" s="207"/>
    </row>
    <row r="191" spans="1:12" s="126" customFormat="1" x14ac:dyDescent="0.2">
      <c r="D191" s="190"/>
      <c r="E191" s="190"/>
      <c r="F191" s="191"/>
      <c r="G191" s="191"/>
      <c r="H191" s="191"/>
    </row>
    <row r="192" spans="1:12" s="126" customFormat="1" x14ac:dyDescent="0.2">
      <c r="D192" s="190"/>
      <c r="E192" s="190"/>
      <c r="F192" s="191"/>
      <c r="G192" s="191"/>
      <c r="H192" s="191"/>
    </row>
    <row r="193" spans="1:21" s="126" customFormat="1" x14ac:dyDescent="0.2">
      <c r="D193" s="190"/>
      <c r="E193" s="190"/>
      <c r="F193" s="191"/>
      <c r="G193" s="191"/>
      <c r="H193" s="191"/>
    </row>
    <row r="194" spans="1:21" s="126" customFormat="1" x14ac:dyDescent="0.2">
      <c r="A194" s="127"/>
      <c r="B194" s="128"/>
      <c r="C194" s="128"/>
      <c r="D194" s="192"/>
      <c r="E194" s="192"/>
      <c r="F194" s="193"/>
      <c r="G194" s="193"/>
      <c r="H194" s="193"/>
      <c r="I194" s="128"/>
      <c r="J194" s="128"/>
      <c r="K194" s="128"/>
      <c r="L194" s="128"/>
      <c r="M194" s="129"/>
      <c r="N194" s="129"/>
      <c r="O194" s="129"/>
      <c r="P194" s="129"/>
      <c r="Q194" s="129"/>
      <c r="R194" s="129"/>
      <c r="S194" s="129"/>
      <c r="T194" s="129"/>
      <c r="U194" s="129"/>
    </row>
    <row r="195" spans="1:21" s="126" customFormat="1" x14ac:dyDescent="0.2">
      <c r="A195" s="130" t="s">
        <v>152</v>
      </c>
      <c r="B195" s="131"/>
      <c r="C195" s="132" t="s">
        <v>183</v>
      </c>
      <c r="D195" s="84"/>
      <c r="E195" s="192"/>
      <c r="F195" s="193"/>
      <c r="G195" s="193"/>
      <c r="H195" s="193"/>
      <c r="I195" s="128"/>
      <c r="J195" s="128"/>
      <c r="K195" s="128"/>
      <c r="L195" s="128"/>
      <c r="M195" s="129"/>
      <c r="N195" s="129"/>
      <c r="O195" s="129"/>
      <c r="P195" s="129"/>
      <c r="Q195" s="129"/>
      <c r="R195" s="129"/>
      <c r="S195" s="129"/>
      <c r="T195" s="129"/>
      <c r="U195" s="129"/>
    </row>
    <row r="196" spans="1:21" s="126" customFormat="1" x14ac:dyDescent="0.2">
      <c r="A196" s="130" t="s">
        <v>153</v>
      </c>
      <c r="B196" s="131"/>
      <c r="C196" s="194">
        <v>7339.62</v>
      </c>
      <c r="D196" s="195"/>
      <c r="E196" s="192"/>
      <c r="F196" s="193"/>
      <c r="G196" s="193"/>
      <c r="H196" s="193"/>
      <c r="I196" s="128"/>
      <c r="J196" s="128"/>
      <c r="K196" s="128"/>
      <c r="L196" s="128"/>
      <c r="M196" s="129"/>
      <c r="N196" s="129"/>
      <c r="O196" s="129"/>
      <c r="P196" s="129"/>
      <c r="Q196" s="129"/>
      <c r="R196" s="129"/>
      <c r="S196" s="129"/>
      <c r="T196" s="129"/>
      <c r="U196" s="129"/>
    </row>
    <row r="197" spans="1:21" s="126" customFormat="1" x14ac:dyDescent="0.2">
      <c r="A197" s="133"/>
      <c r="B197" s="134"/>
      <c r="C197" s="134"/>
      <c r="D197" s="196"/>
      <c r="E197" s="192"/>
      <c r="F197" s="193"/>
      <c r="G197" s="193"/>
      <c r="H197" s="193"/>
      <c r="I197" s="128"/>
      <c r="J197" s="128"/>
      <c r="K197" s="128"/>
      <c r="L197" s="128"/>
      <c r="M197" s="129"/>
      <c r="N197" s="129"/>
      <c r="O197" s="129"/>
      <c r="P197" s="129"/>
      <c r="Q197" s="129"/>
      <c r="R197" s="129"/>
      <c r="S197" s="129"/>
      <c r="T197" s="129"/>
      <c r="U197" s="129"/>
    </row>
    <row r="198" spans="1:21" s="126" customFormat="1" x14ac:dyDescent="0.2">
      <c r="A198" s="127"/>
      <c r="B198" s="131" t="s">
        <v>10</v>
      </c>
      <c r="C198" s="134"/>
      <c r="D198" s="196"/>
      <c r="E198" s="192"/>
      <c r="F198" s="193"/>
      <c r="G198" s="193"/>
      <c r="H198" s="193"/>
      <c r="I198" s="128"/>
      <c r="J198" s="128"/>
      <c r="K198" s="128"/>
      <c r="L198" s="128"/>
      <c r="M198" s="129"/>
      <c r="N198" s="129"/>
      <c r="O198" s="129"/>
      <c r="P198" s="129"/>
      <c r="Q198" s="129"/>
      <c r="R198" s="129"/>
      <c r="S198" s="129"/>
      <c r="T198" s="129"/>
      <c r="U198" s="129"/>
    </row>
    <row r="199" spans="1:21" s="126" customFormat="1" x14ac:dyDescent="0.2">
      <c r="A199" s="131"/>
      <c r="B199" s="134"/>
      <c r="C199" s="134"/>
      <c r="D199" s="196"/>
      <c r="E199" s="192"/>
      <c r="F199" s="193"/>
      <c r="G199" s="193"/>
      <c r="H199" s="193"/>
      <c r="I199" s="128"/>
      <c r="J199" s="128"/>
      <c r="K199" s="128"/>
      <c r="L199" s="128"/>
      <c r="M199" s="129"/>
      <c r="N199" s="129"/>
      <c r="O199" s="129"/>
      <c r="P199" s="129"/>
      <c r="Q199" s="129"/>
      <c r="R199" s="129"/>
      <c r="S199" s="129"/>
      <c r="T199" s="129"/>
      <c r="U199" s="129"/>
    </row>
    <row r="200" spans="1:21" ht="14.1" customHeight="1" thickBot="1" x14ac:dyDescent="0.25">
      <c r="A200" s="236" t="s">
        <v>11</v>
      </c>
      <c r="B200" s="237" t="s">
        <v>26</v>
      </c>
      <c r="C200" s="237" t="s">
        <v>13</v>
      </c>
      <c r="D200" s="238" t="s">
        <v>27</v>
      </c>
      <c r="E200" s="238" t="s">
        <v>15</v>
      </c>
      <c r="F200" s="197" t="s">
        <v>16</v>
      </c>
      <c r="G200" s="239" t="s">
        <v>16</v>
      </c>
      <c r="H200" s="239"/>
      <c r="I200" s="237" t="s">
        <v>17</v>
      </c>
      <c r="J200" s="237" t="s">
        <v>18</v>
      </c>
      <c r="K200" s="198"/>
      <c r="L200" s="198"/>
    </row>
    <row r="201" spans="1:21" ht="24.75" thickBot="1" x14ac:dyDescent="0.25">
      <c r="A201" s="236"/>
      <c r="B201" s="237"/>
      <c r="C201" s="237"/>
      <c r="D201" s="238"/>
      <c r="E201" s="238"/>
      <c r="F201" s="199" t="s">
        <v>19</v>
      </c>
      <c r="G201" s="200" t="s">
        <v>20</v>
      </c>
      <c r="H201" s="200" t="s">
        <v>21</v>
      </c>
      <c r="I201" s="237"/>
      <c r="J201" s="237"/>
      <c r="K201" s="198"/>
      <c r="L201" s="198"/>
    </row>
    <row r="202" spans="1:21" x14ac:dyDescent="0.2">
      <c r="A202" s="187"/>
      <c r="B202" s="126" t="s">
        <v>37</v>
      </c>
      <c r="C202" s="187"/>
      <c r="D202" s="208"/>
      <c r="E202" s="208"/>
      <c r="F202" s="209">
        <f>+F189</f>
        <v>21822153247.056797</v>
      </c>
      <c r="G202" s="209">
        <f>+G189</f>
        <v>8074178618.3119993</v>
      </c>
      <c r="H202" s="206">
        <f>+H189</f>
        <v>1873118.04</v>
      </c>
      <c r="I202" s="187"/>
      <c r="J202" s="187"/>
      <c r="K202" s="198"/>
      <c r="L202" s="198"/>
    </row>
    <row r="203" spans="1:21" x14ac:dyDescent="0.2">
      <c r="A203" s="136">
        <v>126</v>
      </c>
      <c r="B203" s="201" t="s">
        <v>168</v>
      </c>
      <c r="C203" s="123" t="s">
        <v>90</v>
      </c>
      <c r="D203" s="219">
        <v>44919</v>
      </c>
      <c r="E203" s="219">
        <v>44950</v>
      </c>
      <c r="F203" s="202">
        <f>G203+(H203*$C$196)</f>
        <v>1419434</v>
      </c>
      <c r="G203" s="202">
        <v>1419434</v>
      </c>
      <c r="H203" s="203"/>
      <c r="I203" s="234" t="s">
        <v>42</v>
      </c>
      <c r="J203" s="136" t="s">
        <v>24</v>
      </c>
      <c r="K203" s="198"/>
      <c r="L203" s="198"/>
    </row>
    <row r="204" spans="1:21" x14ac:dyDescent="0.2">
      <c r="A204" s="136">
        <v>127</v>
      </c>
      <c r="B204" s="201" t="s">
        <v>138</v>
      </c>
      <c r="C204" s="123" t="s">
        <v>90</v>
      </c>
      <c r="D204" s="219">
        <v>44896</v>
      </c>
      <c r="E204" s="219">
        <v>44927</v>
      </c>
      <c r="F204" s="202">
        <f t="shared" ref="F204:F227" si="10">G204+(H204*$C$196)</f>
        <v>2510000</v>
      </c>
      <c r="G204" s="202">
        <v>2510000</v>
      </c>
      <c r="H204" s="203"/>
      <c r="I204" s="234"/>
      <c r="J204" s="136" t="s">
        <v>24</v>
      </c>
      <c r="K204" s="198"/>
      <c r="L204" s="198"/>
    </row>
    <row r="205" spans="1:21" x14ac:dyDescent="0.2">
      <c r="A205" s="136">
        <v>128</v>
      </c>
      <c r="B205" s="201" t="s">
        <v>89</v>
      </c>
      <c r="C205" s="123" t="s">
        <v>90</v>
      </c>
      <c r="D205" s="219">
        <v>44916</v>
      </c>
      <c r="E205" s="219">
        <v>44947</v>
      </c>
      <c r="F205" s="202">
        <f t="shared" si="10"/>
        <v>5279000</v>
      </c>
      <c r="G205" s="202">
        <v>5279000</v>
      </c>
      <c r="H205" s="203"/>
      <c r="I205" s="234"/>
      <c r="J205" s="136" t="s">
        <v>24</v>
      </c>
      <c r="K205" s="198"/>
      <c r="L205" s="198"/>
    </row>
    <row r="206" spans="1:21" x14ac:dyDescent="0.2">
      <c r="A206" s="136">
        <v>129</v>
      </c>
      <c r="B206" s="201" t="s">
        <v>238</v>
      </c>
      <c r="C206" s="123" t="s">
        <v>90</v>
      </c>
      <c r="D206" s="219">
        <v>44854</v>
      </c>
      <c r="E206" s="219">
        <v>45219</v>
      </c>
      <c r="F206" s="202">
        <f t="shared" si="10"/>
        <v>17574689</v>
      </c>
      <c r="G206" s="202">
        <v>17574689</v>
      </c>
      <c r="H206" s="203"/>
      <c r="I206" s="234"/>
      <c r="J206" s="136" t="s">
        <v>24</v>
      </c>
      <c r="K206" s="198"/>
      <c r="L206" s="198"/>
    </row>
    <row r="207" spans="1:21" x14ac:dyDescent="0.2">
      <c r="A207" s="136">
        <v>130</v>
      </c>
      <c r="B207" s="201" t="s">
        <v>116</v>
      </c>
      <c r="C207" s="123" t="s">
        <v>90</v>
      </c>
      <c r="D207" s="219">
        <v>44907</v>
      </c>
      <c r="E207" s="219">
        <v>44938</v>
      </c>
      <c r="F207" s="202">
        <f t="shared" si="10"/>
        <v>2749311</v>
      </c>
      <c r="G207" s="202">
        <v>2749311</v>
      </c>
      <c r="H207" s="203"/>
      <c r="I207" s="234"/>
      <c r="J207" s="136" t="s">
        <v>24</v>
      </c>
      <c r="K207" s="198"/>
      <c r="L207" s="198"/>
    </row>
    <row r="208" spans="1:21" x14ac:dyDescent="0.2">
      <c r="A208" s="136">
        <v>131</v>
      </c>
      <c r="B208" s="201" t="s">
        <v>169</v>
      </c>
      <c r="C208" s="123" t="s">
        <v>90</v>
      </c>
      <c r="D208" s="219">
        <v>44908</v>
      </c>
      <c r="E208" s="219">
        <v>44939</v>
      </c>
      <c r="F208" s="202">
        <f t="shared" si="10"/>
        <v>2200000</v>
      </c>
      <c r="G208" s="202">
        <v>2200000</v>
      </c>
      <c r="H208" s="203"/>
      <c r="I208" s="234"/>
      <c r="J208" s="136" t="s">
        <v>24</v>
      </c>
      <c r="K208" s="198"/>
      <c r="L208" s="198"/>
    </row>
    <row r="209" spans="1:12" x14ac:dyDescent="0.2">
      <c r="A209" s="136">
        <v>132</v>
      </c>
      <c r="B209" s="201" t="s">
        <v>239</v>
      </c>
      <c r="C209" s="123" t="s">
        <v>90</v>
      </c>
      <c r="D209" s="219">
        <v>44913</v>
      </c>
      <c r="E209" s="219">
        <v>45003</v>
      </c>
      <c r="F209" s="202">
        <f t="shared" si="10"/>
        <v>60280225.663800001</v>
      </c>
      <c r="G209" s="202"/>
      <c r="H209" s="203">
        <v>8212.99</v>
      </c>
      <c r="I209" s="234"/>
      <c r="J209" s="136" t="s">
        <v>24</v>
      </c>
      <c r="K209" s="198"/>
      <c r="L209" s="198"/>
    </row>
    <row r="210" spans="1:12" ht="15" customHeight="1" x14ac:dyDescent="0.2">
      <c r="A210" s="136">
        <v>133</v>
      </c>
      <c r="B210" s="201" t="s">
        <v>240</v>
      </c>
      <c r="C210" s="123" t="s">
        <v>118</v>
      </c>
      <c r="D210" s="219">
        <v>44923</v>
      </c>
      <c r="E210" s="219">
        <v>45013</v>
      </c>
      <c r="F210" s="202">
        <f t="shared" si="10"/>
        <v>23405760</v>
      </c>
      <c r="G210" s="202">
        <v>23405760</v>
      </c>
      <c r="H210" s="203"/>
      <c r="I210" s="234"/>
      <c r="J210" s="136" t="s">
        <v>24</v>
      </c>
      <c r="K210" s="198"/>
      <c r="L210" s="198"/>
    </row>
    <row r="211" spans="1:12" x14ac:dyDescent="0.2">
      <c r="A211" s="136">
        <v>134</v>
      </c>
      <c r="B211" s="201" t="s">
        <v>241</v>
      </c>
      <c r="C211" s="123" t="s">
        <v>90</v>
      </c>
      <c r="D211" s="219">
        <v>44908</v>
      </c>
      <c r="E211" s="219">
        <v>44939</v>
      </c>
      <c r="F211" s="202">
        <f t="shared" si="10"/>
        <v>8049141.0654000007</v>
      </c>
      <c r="G211" s="202"/>
      <c r="H211" s="203">
        <v>1096.67</v>
      </c>
      <c r="I211" s="234"/>
      <c r="J211" s="136" t="s">
        <v>24</v>
      </c>
      <c r="K211" s="198"/>
      <c r="L211" s="198"/>
    </row>
    <row r="212" spans="1:12" x14ac:dyDescent="0.2">
      <c r="A212" s="136">
        <v>135</v>
      </c>
      <c r="B212" s="201" t="s">
        <v>139</v>
      </c>
      <c r="C212" s="123" t="s">
        <v>90</v>
      </c>
      <c r="D212" s="219">
        <v>44917</v>
      </c>
      <c r="E212" s="219">
        <v>44948</v>
      </c>
      <c r="F212" s="202">
        <f t="shared" si="10"/>
        <v>9800000</v>
      </c>
      <c r="G212" s="202">
        <v>9800000</v>
      </c>
      <c r="H212" s="203"/>
      <c r="I212" s="234"/>
      <c r="J212" s="136" t="s">
        <v>24</v>
      </c>
      <c r="K212" s="198"/>
      <c r="L212" s="198"/>
    </row>
    <row r="213" spans="1:12" x14ac:dyDescent="0.2">
      <c r="A213" s="136">
        <v>136</v>
      </c>
      <c r="B213" s="201" t="s">
        <v>242</v>
      </c>
      <c r="C213" s="123" t="s">
        <v>118</v>
      </c>
      <c r="D213" s="219">
        <v>44693</v>
      </c>
      <c r="E213" s="219">
        <v>45058</v>
      </c>
      <c r="F213" s="202">
        <f t="shared" si="10"/>
        <v>146792400</v>
      </c>
      <c r="G213" s="202"/>
      <c r="H213" s="203">
        <v>20000</v>
      </c>
      <c r="I213" s="234"/>
      <c r="J213" s="136" t="s">
        <v>24</v>
      </c>
      <c r="K213" s="198"/>
      <c r="L213" s="198"/>
    </row>
    <row r="214" spans="1:12" x14ac:dyDescent="0.2">
      <c r="A214" s="136">
        <v>137</v>
      </c>
      <c r="B214" s="201" t="s">
        <v>161</v>
      </c>
      <c r="C214" s="123" t="s">
        <v>90</v>
      </c>
      <c r="D214" s="219">
        <v>44896</v>
      </c>
      <c r="E214" s="219">
        <v>44934</v>
      </c>
      <c r="F214" s="202">
        <f t="shared" si="10"/>
        <v>25775000</v>
      </c>
      <c r="G214" s="202">
        <v>25775000</v>
      </c>
      <c r="H214" s="203"/>
      <c r="I214" s="234"/>
      <c r="J214" s="136" t="s">
        <v>24</v>
      </c>
      <c r="K214" s="198"/>
      <c r="L214" s="198"/>
    </row>
    <row r="215" spans="1:12" x14ac:dyDescent="0.2">
      <c r="A215" s="136">
        <v>138</v>
      </c>
      <c r="B215" s="201" t="s">
        <v>117</v>
      </c>
      <c r="D215" s="219">
        <v>44896</v>
      </c>
      <c r="E215" s="219">
        <v>44957</v>
      </c>
      <c r="F215" s="202">
        <f t="shared" si="10"/>
        <v>137015950</v>
      </c>
      <c r="G215" s="202">
        <v>137015950</v>
      </c>
      <c r="H215" s="203"/>
      <c r="I215" s="234"/>
      <c r="J215" s="136" t="s">
        <v>24</v>
      </c>
      <c r="K215" s="198"/>
      <c r="L215" s="198"/>
    </row>
    <row r="216" spans="1:12" x14ac:dyDescent="0.2">
      <c r="A216" s="136">
        <v>139</v>
      </c>
      <c r="B216" s="201" t="s">
        <v>243</v>
      </c>
      <c r="C216" s="123" t="s">
        <v>90</v>
      </c>
      <c r="D216" s="219">
        <v>44901</v>
      </c>
      <c r="E216" s="219">
        <v>44932</v>
      </c>
      <c r="F216" s="202">
        <f t="shared" si="10"/>
        <v>1225000</v>
      </c>
      <c r="G216" s="202">
        <v>1225000</v>
      </c>
      <c r="H216" s="203"/>
      <c r="I216" s="234"/>
      <c r="J216" s="136" t="s">
        <v>24</v>
      </c>
      <c r="K216" s="198"/>
      <c r="L216" s="198"/>
    </row>
    <row r="217" spans="1:12" x14ac:dyDescent="0.2">
      <c r="A217" s="136">
        <v>140</v>
      </c>
      <c r="B217" s="201" t="s">
        <v>244</v>
      </c>
      <c r="C217" s="123" t="s">
        <v>90</v>
      </c>
      <c r="D217" s="219">
        <v>44840</v>
      </c>
      <c r="E217" s="219">
        <v>45205</v>
      </c>
      <c r="F217" s="202">
        <f t="shared" si="10"/>
        <v>129265387.44</v>
      </c>
      <c r="G217" s="202"/>
      <c r="H217" s="203">
        <v>17612</v>
      </c>
      <c r="I217" s="234"/>
      <c r="J217" s="136" t="s">
        <v>24</v>
      </c>
      <c r="K217" s="198"/>
      <c r="L217" s="198"/>
    </row>
    <row r="218" spans="1:12" ht="12" customHeight="1" x14ac:dyDescent="0.2">
      <c r="A218" s="136">
        <v>141</v>
      </c>
      <c r="B218" s="201" t="s">
        <v>170</v>
      </c>
      <c r="C218" s="123" t="s">
        <v>190</v>
      </c>
      <c r="D218" s="219">
        <v>44916</v>
      </c>
      <c r="E218" s="219">
        <v>44947</v>
      </c>
      <c r="F218" s="202">
        <f t="shared" si="10"/>
        <v>7002658.0458000004</v>
      </c>
      <c r="G218" s="202"/>
      <c r="H218" s="203">
        <v>954.09</v>
      </c>
      <c r="I218" s="234"/>
      <c r="J218" s="136" t="s">
        <v>24</v>
      </c>
      <c r="K218" s="198"/>
      <c r="L218" s="198"/>
    </row>
    <row r="219" spans="1:12" x14ac:dyDescent="0.2">
      <c r="A219" s="136">
        <v>142</v>
      </c>
      <c r="B219" s="201" t="s">
        <v>245</v>
      </c>
      <c r="C219" s="123" t="s">
        <v>90</v>
      </c>
      <c r="D219" s="219">
        <v>44573</v>
      </c>
      <c r="E219" s="219">
        <v>44938</v>
      </c>
      <c r="F219" s="202">
        <f t="shared" si="10"/>
        <v>15810666.66</v>
      </c>
      <c r="G219" s="202">
        <v>15810666.66</v>
      </c>
      <c r="H219" s="203"/>
      <c r="I219" s="234"/>
      <c r="J219" s="136" t="s">
        <v>24</v>
      </c>
      <c r="K219" s="198"/>
      <c r="L219" s="198"/>
    </row>
    <row r="220" spans="1:12" ht="12" customHeight="1" x14ac:dyDescent="0.2">
      <c r="A220" s="136">
        <v>143</v>
      </c>
      <c r="B220" s="201" t="s">
        <v>140</v>
      </c>
      <c r="C220" s="123" t="s">
        <v>174</v>
      </c>
      <c r="D220" s="219">
        <v>44907</v>
      </c>
      <c r="E220" s="219">
        <v>44938</v>
      </c>
      <c r="F220" s="202">
        <f t="shared" si="10"/>
        <v>2339500</v>
      </c>
      <c r="G220" s="202">
        <v>2339500</v>
      </c>
      <c r="H220" s="203"/>
      <c r="I220" s="234"/>
      <c r="J220" s="136" t="s">
        <v>24</v>
      </c>
      <c r="K220" s="198"/>
      <c r="L220" s="198"/>
    </row>
    <row r="221" spans="1:12" x14ac:dyDescent="0.2">
      <c r="A221" s="136">
        <v>144</v>
      </c>
      <c r="B221" s="201" t="s">
        <v>51</v>
      </c>
      <c r="C221" s="123" t="s">
        <v>54</v>
      </c>
      <c r="D221" s="219">
        <v>44914</v>
      </c>
      <c r="E221" s="219">
        <v>44936</v>
      </c>
      <c r="F221" s="202">
        <f t="shared" si="10"/>
        <v>635074328</v>
      </c>
      <c r="G221" s="202">
        <v>635074328</v>
      </c>
      <c r="H221" s="203"/>
      <c r="I221" s="234"/>
      <c r="J221" s="136" t="s">
        <v>24</v>
      </c>
      <c r="K221" s="198"/>
      <c r="L221" s="198"/>
    </row>
    <row r="222" spans="1:12" x14ac:dyDescent="0.2">
      <c r="A222" s="136">
        <v>145</v>
      </c>
      <c r="B222" s="201" t="s">
        <v>246</v>
      </c>
      <c r="C222" s="123" t="s">
        <v>90</v>
      </c>
      <c r="D222" s="219">
        <v>44769</v>
      </c>
      <c r="E222" s="219">
        <v>45134</v>
      </c>
      <c r="F222" s="202">
        <f t="shared" si="10"/>
        <v>49079000</v>
      </c>
      <c r="G222" s="202">
        <v>49079000</v>
      </c>
      <c r="H222" s="203"/>
      <c r="I222" s="234"/>
      <c r="J222" s="136" t="s">
        <v>24</v>
      </c>
      <c r="K222" s="198"/>
      <c r="L222" s="198"/>
    </row>
    <row r="223" spans="1:12" x14ac:dyDescent="0.2">
      <c r="A223" s="136">
        <v>146</v>
      </c>
      <c r="B223" s="201" t="s">
        <v>247</v>
      </c>
      <c r="C223" s="123" t="s">
        <v>174</v>
      </c>
      <c r="D223" s="219">
        <v>44896</v>
      </c>
      <c r="E223" s="219">
        <v>44927</v>
      </c>
      <c r="F223" s="202">
        <f t="shared" si="10"/>
        <v>105917615.84280001</v>
      </c>
      <c r="G223" s="202"/>
      <c r="H223" s="203">
        <v>14430.94</v>
      </c>
      <c r="I223" s="234"/>
      <c r="J223" s="136" t="s">
        <v>24</v>
      </c>
      <c r="K223" s="198"/>
      <c r="L223" s="198"/>
    </row>
    <row r="224" spans="1:12" x14ac:dyDescent="0.2">
      <c r="A224" s="136">
        <v>147</v>
      </c>
      <c r="B224" s="123" t="s">
        <v>141</v>
      </c>
      <c r="C224" s="123" t="s">
        <v>90</v>
      </c>
      <c r="D224" s="219">
        <v>44909</v>
      </c>
      <c r="E224" s="219">
        <v>44940</v>
      </c>
      <c r="F224" s="202">
        <f t="shared" si="10"/>
        <v>8287000</v>
      </c>
      <c r="G224" s="202">
        <v>8287000</v>
      </c>
      <c r="H224" s="203"/>
      <c r="I224" s="234"/>
      <c r="J224" s="136" t="s">
        <v>24</v>
      </c>
      <c r="K224" s="198"/>
      <c r="L224" s="198"/>
    </row>
    <row r="225" spans="1:21" x14ac:dyDescent="0.2">
      <c r="A225" s="136">
        <v>148</v>
      </c>
      <c r="B225" s="123" t="s">
        <v>85</v>
      </c>
      <c r="C225" s="123" t="s">
        <v>90</v>
      </c>
      <c r="D225" s="219">
        <v>44656</v>
      </c>
      <c r="E225" s="219">
        <v>45235</v>
      </c>
      <c r="F225" s="202">
        <f t="shared" si="10"/>
        <v>40806684</v>
      </c>
      <c r="G225" s="202">
        <v>40806684</v>
      </c>
      <c r="H225" s="203"/>
      <c r="I225" s="234"/>
      <c r="J225" s="136" t="s">
        <v>24</v>
      </c>
      <c r="K225" s="198"/>
      <c r="L225" s="198"/>
    </row>
    <row r="226" spans="1:21" x14ac:dyDescent="0.2">
      <c r="A226" s="136">
        <v>149</v>
      </c>
      <c r="B226" s="123" t="s">
        <v>171</v>
      </c>
      <c r="C226" s="123" t="s">
        <v>90</v>
      </c>
      <c r="D226" s="219">
        <v>44918</v>
      </c>
      <c r="E226" s="219">
        <v>45069</v>
      </c>
      <c r="F226" s="202">
        <f t="shared" si="10"/>
        <v>55945901.567200005</v>
      </c>
      <c r="G226" s="202">
        <v>535000</v>
      </c>
      <c r="H226" s="203">
        <v>7549.56</v>
      </c>
      <c r="I226" s="234"/>
      <c r="J226" s="136" t="s">
        <v>24</v>
      </c>
      <c r="K226" s="198"/>
      <c r="L226" s="198"/>
    </row>
    <row r="227" spans="1:21" x14ac:dyDescent="0.2">
      <c r="A227" s="136">
        <v>150</v>
      </c>
      <c r="B227" s="201" t="s">
        <v>96</v>
      </c>
      <c r="C227" s="123" t="s">
        <v>90</v>
      </c>
      <c r="D227" s="219">
        <v>44879</v>
      </c>
      <c r="E227" s="219">
        <v>45244</v>
      </c>
      <c r="F227" s="202">
        <f t="shared" si="10"/>
        <v>41669796</v>
      </c>
      <c r="G227" s="202">
        <v>41669796</v>
      </c>
      <c r="I227" s="234"/>
      <c r="J227" s="136" t="s">
        <v>24</v>
      </c>
      <c r="K227" s="198"/>
      <c r="L227" s="198"/>
    </row>
    <row r="228" spans="1:21" s="126" customFormat="1" x14ac:dyDescent="0.2">
      <c r="B228" s="126" t="s">
        <v>37</v>
      </c>
      <c r="D228" s="190"/>
      <c r="E228" s="190"/>
      <c r="F228" s="205">
        <f>SUM(F202:F227)</f>
        <v>23357427695.341793</v>
      </c>
      <c r="G228" s="205">
        <f>SUM(G202:G227)</f>
        <v>9096734736.9720001</v>
      </c>
      <c r="H228" s="206">
        <f>SUM(H202:H226)</f>
        <v>1942974.29</v>
      </c>
    </row>
    <row r="229" spans="1:21" s="126" customFormat="1" x14ac:dyDescent="0.2">
      <c r="D229" s="190"/>
      <c r="E229" s="190"/>
      <c r="F229" s="207"/>
      <c r="G229" s="207"/>
      <c r="H229" s="207"/>
    </row>
    <row r="230" spans="1:21" s="126" customFormat="1" x14ac:dyDescent="0.2">
      <c r="D230" s="190"/>
      <c r="E230" s="190"/>
      <c r="F230" s="191"/>
      <c r="G230" s="191"/>
      <c r="H230" s="191"/>
    </row>
    <row r="231" spans="1:21" s="126" customFormat="1" x14ac:dyDescent="0.2">
      <c r="D231" s="190"/>
      <c r="E231" s="190"/>
      <c r="F231" s="191"/>
      <c r="G231" s="191"/>
      <c r="H231" s="191"/>
    </row>
    <row r="232" spans="1:21" s="126" customFormat="1" x14ac:dyDescent="0.2">
      <c r="A232" s="127"/>
      <c r="B232" s="128"/>
      <c r="C232" s="128"/>
      <c r="D232" s="192"/>
      <c r="E232" s="192"/>
      <c r="F232" s="193"/>
      <c r="G232" s="193"/>
      <c r="H232" s="193"/>
      <c r="I232" s="128"/>
      <c r="J232" s="128"/>
      <c r="K232" s="128"/>
      <c r="L232" s="128"/>
      <c r="M232" s="129"/>
      <c r="N232" s="129"/>
      <c r="O232" s="129"/>
      <c r="P232" s="129"/>
      <c r="Q232" s="129"/>
      <c r="R232" s="129"/>
      <c r="S232" s="129"/>
      <c r="T232" s="129"/>
      <c r="U232" s="129"/>
    </row>
    <row r="233" spans="1:21" s="126" customFormat="1" x14ac:dyDescent="0.2">
      <c r="A233" s="130" t="s">
        <v>152</v>
      </c>
      <c r="B233" s="131"/>
      <c r="C233" s="132" t="s">
        <v>183</v>
      </c>
      <c r="D233" s="84"/>
      <c r="E233" s="192"/>
      <c r="F233" s="193"/>
      <c r="G233" s="193"/>
      <c r="H233" s="193"/>
      <c r="I233" s="128"/>
      <c r="J233" s="128"/>
      <c r="K233" s="128"/>
      <c r="L233" s="128"/>
      <c r="M233" s="129"/>
      <c r="N233" s="129"/>
      <c r="O233" s="129"/>
      <c r="P233" s="129"/>
      <c r="Q233" s="129"/>
      <c r="R233" s="129"/>
      <c r="S233" s="129"/>
      <c r="T233" s="129"/>
      <c r="U233" s="129"/>
    </row>
    <row r="234" spans="1:21" s="126" customFormat="1" x14ac:dyDescent="0.2">
      <c r="A234" s="130" t="s">
        <v>153</v>
      </c>
      <c r="B234" s="131"/>
      <c r="C234" s="194">
        <v>7339.62</v>
      </c>
      <c r="D234" s="195"/>
      <c r="E234" s="192"/>
      <c r="F234" s="193"/>
      <c r="G234" s="193"/>
      <c r="H234" s="193"/>
      <c r="I234" s="128"/>
      <c r="J234" s="128"/>
      <c r="K234" s="128"/>
      <c r="L234" s="128"/>
      <c r="M234" s="129"/>
      <c r="N234" s="129"/>
      <c r="O234" s="129"/>
      <c r="P234" s="129"/>
      <c r="Q234" s="129"/>
      <c r="R234" s="129"/>
      <c r="S234" s="129"/>
      <c r="T234" s="129"/>
      <c r="U234" s="129"/>
    </row>
    <row r="235" spans="1:21" s="126" customFormat="1" x14ac:dyDescent="0.2">
      <c r="A235" s="133"/>
      <c r="B235" s="134"/>
      <c r="C235" s="134"/>
      <c r="D235" s="196"/>
      <c r="E235" s="192"/>
      <c r="F235" s="193"/>
      <c r="G235" s="193"/>
      <c r="H235" s="193"/>
      <c r="I235" s="128"/>
      <c r="J235" s="128"/>
      <c r="K235" s="128"/>
      <c r="L235" s="128"/>
      <c r="M235" s="129"/>
      <c r="N235" s="129"/>
      <c r="O235" s="129"/>
      <c r="P235" s="129"/>
      <c r="Q235" s="129"/>
      <c r="R235" s="129"/>
      <c r="S235" s="129"/>
      <c r="T235" s="129"/>
      <c r="U235" s="129"/>
    </row>
    <row r="236" spans="1:21" s="126" customFormat="1" x14ac:dyDescent="0.2">
      <c r="A236" s="127"/>
      <c r="B236" s="131" t="s">
        <v>10</v>
      </c>
      <c r="C236" s="134"/>
      <c r="D236" s="196"/>
      <c r="E236" s="192"/>
      <c r="F236" s="193"/>
      <c r="G236" s="193"/>
      <c r="H236" s="193"/>
      <c r="I236" s="128"/>
      <c r="J236" s="128"/>
      <c r="K236" s="128"/>
      <c r="L236" s="128"/>
      <c r="M236" s="129"/>
      <c r="N236" s="129"/>
      <c r="O236" s="129"/>
      <c r="P236" s="129"/>
      <c r="Q236" s="129"/>
      <c r="R236" s="129"/>
      <c r="S236" s="129"/>
      <c r="T236" s="129"/>
      <c r="U236" s="129"/>
    </row>
    <row r="237" spans="1:21" s="126" customFormat="1" x14ac:dyDescent="0.2">
      <c r="A237" s="131"/>
      <c r="B237" s="134"/>
      <c r="C237" s="134"/>
      <c r="D237" s="196"/>
      <c r="E237" s="192"/>
      <c r="F237" s="193"/>
      <c r="G237" s="193"/>
      <c r="H237" s="193"/>
      <c r="I237" s="128"/>
      <c r="J237" s="128"/>
      <c r="K237" s="128"/>
      <c r="L237" s="128"/>
      <c r="M237" s="129"/>
      <c r="N237" s="129"/>
      <c r="O237" s="129"/>
      <c r="P237" s="129"/>
      <c r="Q237" s="129"/>
      <c r="R237" s="129"/>
      <c r="S237" s="129"/>
      <c r="T237" s="129"/>
      <c r="U237" s="129"/>
    </row>
    <row r="238" spans="1:21" ht="14.1" customHeight="1" thickBot="1" x14ac:dyDescent="0.25">
      <c r="A238" s="236" t="s">
        <v>11</v>
      </c>
      <c r="B238" s="237" t="s">
        <v>26</v>
      </c>
      <c r="C238" s="237" t="s">
        <v>13</v>
      </c>
      <c r="D238" s="238" t="s">
        <v>27</v>
      </c>
      <c r="E238" s="238" t="s">
        <v>15</v>
      </c>
      <c r="F238" s="197" t="s">
        <v>16</v>
      </c>
      <c r="G238" s="239" t="s">
        <v>16</v>
      </c>
      <c r="H238" s="239"/>
      <c r="I238" s="237" t="s">
        <v>17</v>
      </c>
      <c r="J238" s="237" t="s">
        <v>18</v>
      </c>
      <c r="K238" s="198"/>
      <c r="L238" s="198"/>
    </row>
    <row r="239" spans="1:21" ht="24.75" thickBot="1" x14ac:dyDescent="0.25">
      <c r="A239" s="236"/>
      <c r="B239" s="237"/>
      <c r="C239" s="237"/>
      <c r="D239" s="238"/>
      <c r="E239" s="238"/>
      <c r="F239" s="199" t="s">
        <v>19</v>
      </c>
      <c r="G239" s="200" t="s">
        <v>20</v>
      </c>
      <c r="H239" s="200" t="s">
        <v>21</v>
      </c>
      <c r="I239" s="237"/>
      <c r="J239" s="237"/>
      <c r="K239" s="198"/>
      <c r="L239" s="198"/>
    </row>
    <row r="240" spans="1:21" x14ac:dyDescent="0.2">
      <c r="A240" s="187"/>
      <c r="B240" s="126" t="s">
        <v>37</v>
      </c>
      <c r="C240" s="187"/>
      <c r="D240" s="208"/>
      <c r="E240" s="208"/>
      <c r="F240" s="209">
        <f>+F228</f>
        <v>23357427695.341793</v>
      </c>
      <c r="G240" s="209">
        <f>+G228</f>
        <v>9096734736.9720001</v>
      </c>
      <c r="H240" s="206">
        <f>+H228</f>
        <v>1942974.29</v>
      </c>
      <c r="I240" s="187"/>
      <c r="J240" s="187"/>
      <c r="K240" s="198"/>
      <c r="L240" s="198"/>
    </row>
    <row r="241" spans="1:12" x14ac:dyDescent="0.2">
      <c r="A241" s="136">
        <v>151</v>
      </c>
      <c r="B241" s="201" t="s">
        <v>142</v>
      </c>
      <c r="C241" s="123" t="s">
        <v>90</v>
      </c>
      <c r="D241" s="219">
        <v>44903</v>
      </c>
      <c r="E241" s="219">
        <v>44934</v>
      </c>
      <c r="F241" s="202">
        <f>G241+(H241*$C$234)</f>
        <v>3189412</v>
      </c>
      <c r="G241" s="202">
        <v>3189412</v>
      </c>
      <c r="H241" s="203"/>
      <c r="I241" s="234" t="s">
        <v>42</v>
      </c>
      <c r="J241" s="136" t="s">
        <v>24</v>
      </c>
      <c r="K241" s="198"/>
      <c r="L241" s="198"/>
    </row>
    <row r="242" spans="1:12" x14ac:dyDescent="0.2">
      <c r="A242" s="136">
        <v>152</v>
      </c>
      <c r="B242" s="201" t="s">
        <v>248</v>
      </c>
      <c r="C242" s="123" t="s">
        <v>118</v>
      </c>
      <c r="D242" s="219">
        <v>44866</v>
      </c>
      <c r="E242" s="219">
        <v>44985</v>
      </c>
      <c r="F242" s="202">
        <f t="shared" ref="F242:F256" si="11">G242+(H242*$C$234)</f>
        <v>777141424.83719993</v>
      </c>
      <c r="G242" s="202"/>
      <c r="H242" s="203">
        <v>105883.06</v>
      </c>
      <c r="I242" s="234"/>
      <c r="J242" s="136" t="s">
        <v>24</v>
      </c>
      <c r="K242" s="198"/>
      <c r="L242" s="198"/>
    </row>
    <row r="243" spans="1:12" x14ac:dyDescent="0.2">
      <c r="A243" s="136">
        <v>153</v>
      </c>
      <c r="B243" s="201" t="s">
        <v>249</v>
      </c>
      <c r="C243" s="123" t="s">
        <v>90</v>
      </c>
      <c r="D243" s="219">
        <v>44896</v>
      </c>
      <c r="E243" s="219">
        <v>44957</v>
      </c>
      <c r="F243" s="202">
        <f t="shared" si="11"/>
        <v>7536000</v>
      </c>
      <c r="G243" s="202">
        <v>7536000</v>
      </c>
      <c r="H243" s="203"/>
      <c r="I243" s="234"/>
      <c r="J243" s="136" t="s">
        <v>24</v>
      </c>
      <c r="K243" s="198"/>
      <c r="L243" s="198"/>
    </row>
    <row r="244" spans="1:12" x14ac:dyDescent="0.2">
      <c r="A244" s="136">
        <v>154</v>
      </c>
      <c r="B244" s="201" t="s">
        <v>250</v>
      </c>
      <c r="C244" s="123" t="s">
        <v>90</v>
      </c>
      <c r="D244" s="219">
        <v>44900</v>
      </c>
      <c r="E244" s="219">
        <v>44962</v>
      </c>
      <c r="F244" s="202">
        <f t="shared" si="11"/>
        <v>4802000</v>
      </c>
      <c r="G244" s="202">
        <v>4802000</v>
      </c>
      <c r="H244" s="203"/>
      <c r="I244" s="234"/>
      <c r="J244" s="136" t="s">
        <v>24</v>
      </c>
      <c r="K244" s="198"/>
      <c r="L244" s="198"/>
    </row>
    <row r="245" spans="1:12" x14ac:dyDescent="0.2">
      <c r="A245" s="136">
        <v>155</v>
      </c>
      <c r="B245" s="201" t="s">
        <v>151</v>
      </c>
      <c r="C245" s="123" t="s">
        <v>118</v>
      </c>
      <c r="D245" s="219">
        <v>44817</v>
      </c>
      <c r="E245" s="219">
        <v>44970</v>
      </c>
      <c r="F245" s="202">
        <f t="shared" si="11"/>
        <v>4331832274.1927996</v>
      </c>
      <c r="G245" s="202"/>
      <c r="H245" s="203">
        <v>590198.43999999994</v>
      </c>
      <c r="I245" s="234"/>
      <c r="J245" s="136" t="s">
        <v>24</v>
      </c>
      <c r="K245" s="198"/>
      <c r="L245" s="198"/>
    </row>
    <row r="246" spans="1:12" x14ac:dyDescent="0.2">
      <c r="A246" s="136">
        <v>156</v>
      </c>
      <c r="B246" s="201" t="s">
        <v>251</v>
      </c>
      <c r="C246" s="123" t="s">
        <v>90</v>
      </c>
      <c r="D246" s="219">
        <v>44915</v>
      </c>
      <c r="E246" s="219">
        <v>44946</v>
      </c>
      <c r="F246" s="202">
        <f t="shared" si="11"/>
        <v>2467500</v>
      </c>
      <c r="G246" s="202">
        <v>2467500</v>
      </c>
      <c r="H246" s="203"/>
      <c r="I246" s="234"/>
      <c r="J246" s="136" t="s">
        <v>24</v>
      </c>
      <c r="K246" s="198"/>
      <c r="L246" s="198"/>
    </row>
    <row r="247" spans="1:12" x14ac:dyDescent="0.2">
      <c r="A247" s="136">
        <v>157</v>
      </c>
      <c r="B247" s="201" t="s">
        <v>252</v>
      </c>
      <c r="C247" s="123" t="s">
        <v>90</v>
      </c>
      <c r="D247" s="219">
        <v>44912</v>
      </c>
      <c r="E247" s="219">
        <v>44943</v>
      </c>
      <c r="F247" s="202">
        <f t="shared" si="11"/>
        <v>1992000</v>
      </c>
      <c r="G247" s="202">
        <v>1992000</v>
      </c>
      <c r="H247" s="203"/>
      <c r="I247" s="234"/>
      <c r="J247" s="136" t="s">
        <v>24</v>
      </c>
      <c r="K247" s="198"/>
      <c r="L247" s="198"/>
    </row>
    <row r="248" spans="1:12" x14ac:dyDescent="0.2">
      <c r="A248" s="136">
        <v>158</v>
      </c>
      <c r="B248" s="201" t="s">
        <v>253</v>
      </c>
      <c r="C248" s="123" t="s">
        <v>173</v>
      </c>
      <c r="D248" s="219">
        <v>44911</v>
      </c>
      <c r="E248" s="219">
        <v>44942</v>
      </c>
      <c r="F248" s="202">
        <f t="shared" si="11"/>
        <v>450000</v>
      </c>
      <c r="G248" s="202">
        <v>450000</v>
      </c>
      <c r="H248" s="203"/>
      <c r="I248" s="234"/>
      <c r="J248" s="136" t="s">
        <v>24</v>
      </c>
      <c r="K248" s="198"/>
      <c r="L248" s="198"/>
    </row>
    <row r="249" spans="1:12" x14ac:dyDescent="0.2">
      <c r="A249" s="136">
        <v>159</v>
      </c>
      <c r="B249" s="201" t="s">
        <v>86</v>
      </c>
      <c r="C249" s="123" t="s">
        <v>118</v>
      </c>
      <c r="D249" s="219">
        <v>44704</v>
      </c>
      <c r="E249" s="219">
        <v>45283</v>
      </c>
      <c r="F249" s="202">
        <f t="shared" si="11"/>
        <v>85319378.989999995</v>
      </c>
      <c r="G249" s="202">
        <v>85319378.989999995</v>
      </c>
      <c r="H249" s="203"/>
      <c r="I249" s="234"/>
      <c r="J249" s="136" t="s">
        <v>24</v>
      </c>
      <c r="K249" s="198"/>
      <c r="L249" s="198"/>
    </row>
    <row r="250" spans="1:12" x14ac:dyDescent="0.2">
      <c r="A250" s="136">
        <v>160</v>
      </c>
      <c r="B250" s="201" t="s">
        <v>254</v>
      </c>
      <c r="C250" s="123" t="s">
        <v>90</v>
      </c>
      <c r="D250" s="219">
        <v>44923</v>
      </c>
      <c r="E250" s="219">
        <v>44954</v>
      </c>
      <c r="F250" s="202">
        <f t="shared" si="11"/>
        <v>900000</v>
      </c>
      <c r="G250" s="202">
        <v>900000</v>
      </c>
      <c r="H250" s="203"/>
      <c r="I250" s="234"/>
      <c r="J250" s="136" t="s">
        <v>24</v>
      </c>
      <c r="K250" s="198"/>
      <c r="L250" s="198"/>
    </row>
    <row r="251" spans="1:12" x14ac:dyDescent="0.2">
      <c r="A251" s="136">
        <v>161</v>
      </c>
      <c r="B251" s="201" t="s">
        <v>255</v>
      </c>
      <c r="C251" s="123" t="s">
        <v>90</v>
      </c>
      <c r="D251" s="219">
        <v>44913</v>
      </c>
      <c r="E251" s="219">
        <v>44944</v>
      </c>
      <c r="F251" s="202">
        <f t="shared" si="11"/>
        <v>2422074.6</v>
      </c>
      <c r="G251" s="202"/>
      <c r="H251" s="203">
        <v>330</v>
      </c>
      <c r="I251" s="234"/>
      <c r="J251" s="136" t="s">
        <v>24</v>
      </c>
      <c r="K251" s="198"/>
      <c r="L251" s="198"/>
    </row>
    <row r="252" spans="1:12" x14ac:dyDescent="0.2">
      <c r="A252" s="136">
        <v>162</v>
      </c>
      <c r="B252" s="201" t="s">
        <v>143</v>
      </c>
      <c r="C252" s="123" t="s">
        <v>90</v>
      </c>
      <c r="D252" s="219">
        <v>44921</v>
      </c>
      <c r="E252" s="219">
        <v>44952</v>
      </c>
      <c r="F252" s="202">
        <f t="shared" si="11"/>
        <v>2477461</v>
      </c>
      <c r="G252" s="202">
        <v>2477461</v>
      </c>
      <c r="H252" s="203"/>
      <c r="I252" s="234"/>
      <c r="J252" s="136" t="s">
        <v>24</v>
      </c>
      <c r="K252" s="198"/>
      <c r="L252" s="198"/>
    </row>
    <row r="253" spans="1:12" x14ac:dyDescent="0.2">
      <c r="A253" s="136">
        <v>163</v>
      </c>
      <c r="B253" s="201" t="s">
        <v>256</v>
      </c>
      <c r="C253" s="123" t="s">
        <v>90</v>
      </c>
      <c r="D253" s="219">
        <v>44918</v>
      </c>
      <c r="E253" s="219">
        <v>45283</v>
      </c>
      <c r="F253" s="202">
        <f t="shared" si="11"/>
        <v>33407000</v>
      </c>
      <c r="G253" s="202">
        <v>33407000</v>
      </c>
      <c r="H253" s="203"/>
      <c r="I253" s="234"/>
      <c r="J253" s="136" t="s">
        <v>24</v>
      </c>
      <c r="K253" s="198"/>
      <c r="L253" s="198"/>
    </row>
    <row r="254" spans="1:12" x14ac:dyDescent="0.2">
      <c r="A254" s="136">
        <v>164</v>
      </c>
      <c r="B254" s="201" t="s">
        <v>172</v>
      </c>
      <c r="C254" s="123" t="s">
        <v>118</v>
      </c>
      <c r="D254" s="219">
        <v>44895</v>
      </c>
      <c r="E254" s="219">
        <v>45015</v>
      </c>
      <c r="F254" s="202">
        <f t="shared" si="11"/>
        <v>89504023.636799991</v>
      </c>
      <c r="G254" s="202"/>
      <c r="H254" s="203">
        <v>12194.64</v>
      </c>
      <c r="I254" s="234"/>
      <c r="J254" s="136" t="s">
        <v>24</v>
      </c>
      <c r="K254" s="198"/>
      <c r="L254" s="198"/>
    </row>
    <row r="255" spans="1:12" ht="12" customHeight="1" x14ac:dyDescent="0.2">
      <c r="A255" s="136">
        <v>165</v>
      </c>
      <c r="B255" s="201" t="s">
        <v>98</v>
      </c>
      <c r="C255" s="123" t="s">
        <v>90</v>
      </c>
      <c r="D255" s="219">
        <v>44836</v>
      </c>
      <c r="E255" s="219">
        <v>45262</v>
      </c>
      <c r="F255" s="202">
        <f t="shared" si="11"/>
        <v>49428433</v>
      </c>
      <c r="G255" s="202">
        <v>49428433</v>
      </c>
      <c r="H255" s="203"/>
      <c r="I255" s="234"/>
      <c r="J255" s="136" t="s">
        <v>24</v>
      </c>
      <c r="K255" s="198"/>
      <c r="L255" s="198"/>
    </row>
    <row r="256" spans="1:12" ht="15" customHeight="1" x14ac:dyDescent="0.2">
      <c r="A256" s="136">
        <v>166</v>
      </c>
      <c r="B256" s="201" t="s">
        <v>87</v>
      </c>
      <c r="C256" s="123" t="s">
        <v>118</v>
      </c>
      <c r="D256" s="219">
        <v>44641</v>
      </c>
      <c r="E256" s="219">
        <v>45006</v>
      </c>
      <c r="F256" s="202">
        <f t="shared" si="11"/>
        <v>416534517.82620001</v>
      </c>
      <c r="G256" s="202"/>
      <c r="H256" s="203">
        <v>56751.51</v>
      </c>
      <c r="I256" s="234"/>
      <c r="J256" s="136" t="s">
        <v>24</v>
      </c>
      <c r="K256" s="198"/>
      <c r="L256" s="198"/>
    </row>
    <row r="257" spans="1:8" s="126" customFormat="1" x14ac:dyDescent="0.2">
      <c r="A257" s="136"/>
      <c r="B257" s="213"/>
      <c r="C257" s="213"/>
      <c r="D257" s="219"/>
      <c r="E257" s="219"/>
      <c r="F257" s="205">
        <f>SUM(F240:F256)</f>
        <v>29166831195.424789</v>
      </c>
      <c r="G257" s="205">
        <f>SUM(G240:G256)</f>
        <v>9288703921.9619999</v>
      </c>
      <c r="H257" s="206">
        <f>SUM(H240:H256)</f>
        <v>2708331.94</v>
      </c>
    </row>
    <row r="258" spans="1:8" hidden="1" x14ac:dyDescent="0.2">
      <c r="D258" s="219"/>
      <c r="E258" s="219"/>
      <c r="H258" s="212">
        <f>+H257*C234</f>
        <v>19878127273.462799</v>
      </c>
    </row>
    <row r="259" spans="1:8" hidden="1" x14ac:dyDescent="0.2">
      <c r="D259" s="219"/>
      <c r="E259" s="219"/>
      <c r="H259" s="212">
        <f>+F257-G257-H258</f>
        <v>0</v>
      </c>
    </row>
    <row r="260" spans="1:8" x14ac:dyDescent="0.2">
      <c r="D260" s="219"/>
      <c r="E260" s="219"/>
    </row>
    <row r="261" spans="1:8" x14ac:dyDescent="0.2">
      <c r="D261" s="219"/>
      <c r="E261" s="219"/>
    </row>
    <row r="262" spans="1:8" x14ac:dyDescent="0.2">
      <c r="D262" s="219"/>
      <c r="E262" s="219"/>
    </row>
    <row r="263" spans="1:8" x14ac:dyDescent="0.2">
      <c r="D263" s="219"/>
      <c r="E263" s="219"/>
    </row>
    <row r="264" spans="1:8" x14ac:dyDescent="0.2">
      <c r="D264" s="219"/>
      <c r="E264" s="219"/>
    </row>
    <row r="265" spans="1:8" x14ac:dyDescent="0.2">
      <c r="D265" s="219"/>
      <c r="E265" s="219"/>
    </row>
  </sheetData>
  <mergeCells count="64">
    <mergeCell ref="J238:J239"/>
    <mergeCell ref="A238:A239"/>
    <mergeCell ref="B238:B239"/>
    <mergeCell ref="C238:C239"/>
    <mergeCell ref="D238:D239"/>
    <mergeCell ref="E238:E239"/>
    <mergeCell ref="G238:H238"/>
    <mergeCell ref="I238:I239"/>
    <mergeCell ref="J85:J86"/>
    <mergeCell ref="J161:J162"/>
    <mergeCell ref="A161:A162"/>
    <mergeCell ref="B161:B162"/>
    <mergeCell ref="C161:C162"/>
    <mergeCell ref="D161:D162"/>
    <mergeCell ref="E161:E162"/>
    <mergeCell ref="G161:H161"/>
    <mergeCell ref="I161:I162"/>
    <mergeCell ref="A123:A124"/>
    <mergeCell ref="B123:B124"/>
    <mergeCell ref="C123:C124"/>
    <mergeCell ref="D123:D124"/>
    <mergeCell ref="E123:E124"/>
    <mergeCell ref="A85:A86"/>
    <mergeCell ref="B85:B86"/>
    <mergeCell ref="C85:C86"/>
    <mergeCell ref="D85:D86"/>
    <mergeCell ref="E85:E86"/>
    <mergeCell ref="G200:H200"/>
    <mergeCell ref="I200:I201"/>
    <mergeCell ref="E10:E11"/>
    <mergeCell ref="J47:J48"/>
    <mergeCell ref="G47:H47"/>
    <mergeCell ref="I47:I48"/>
    <mergeCell ref="G10:H10"/>
    <mergeCell ref="I10:I11"/>
    <mergeCell ref="J10:J11"/>
    <mergeCell ref="E47:E48"/>
    <mergeCell ref="I12:I36"/>
    <mergeCell ref="J123:J124"/>
    <mergeCell ref="G123:H123"/>
    <mergeCell ref="I123:I124"/>
    <mergeCell ref="G85:H85"/>
    <mergeCell ref="I85:I86"/>
    <mergeCell ref="A200:A201"/>
    <mergeCell ref="B200:B201"/>
    <mergeCell ref="C200:C201"/>
    <mergeCell ref="D200:D201"/>
    <mergeCell ref="E200:E201"/>
    <mergeCell ref="A5:J5"/>
    <mergeCell ref="I241:I256"/>
    <mergeCell ref="I50:I74"/>
    <mergeCell ref="I88:I112"/>
    <mergeCell ref="I126:I150"/>
    <mergeCell ref="I164:I188"/>
    <mergeCell ref="I203:I227"/>
    <mergeCell ref="A10:A11"/>
    <mergeCell ref="A47:A48"/>
    <mergeCell ref="B47:B48"/>
    <mergeCell ref="C47:C48"/>
    <mergeCell ref="D47:D48"/>
    <mergeCell ref="B10:B11"/>
    <mergeCell ref="C10:C11"/>
    <mergeCell ref="D10:D11"/>
    <mergeCell ref="J200:J201"/>
  </mergeCells>
  <conditionalFormatting sqref="F241:F257">
    <cfRule type="cellIs" dxfId="3" priority="17" operator="equal">
      <formula>0</formula>
    </cfRule>
  </conditionalFormatting>
  <conditionalFormatting sqref="F219">
    <cfRule type="cellIs" dxfId="2" priority="6" operator="equal">
      <formula>0</formula>
    </cfRule>
  </conditionalFormatting>
  <conditionalFormatting sqref="G219">
    <cfRule type="cellIs" dxfId="1" priority="5" operator="equal">
      <formula>0</formula>
    </cfRule>
  </conditionalFormatting>
  <conditionalFormatting sqref="F227">
    <cfRule type="cellIs" dxfId="0" priority="4" operator="equal">
      <formula>0</formula>
    </cfRule>
  </conditionalFormatting>
  <hyperlinks>
    <hyperlink ref="A2" location="indice!A1" display="indice!A1"/>
  </hyperlink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6" manualBreakCount="6">
    <brk id="37" max="9" man="1"/>
    <brk id="75" max="9" man="1"/>
    <brk id="113" max="9" man="1"/>
    <brk id="151" max="9" man="1"/>
    <brk id="190" max="9" man="1"/>
    <brk id="229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zoomScaleNormal="100" workbookViewId="0"/>
  </sheetViews>
  <sheetFormatPr baseColWidth="10" defaultRowHeight="14.25" x14ac:dyDescent="0.2"/>
  <cols>
    <col min="1" max="1" width="6" style="100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9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252" t="s">
        <v>7</v>
      </c>
      <c r="B1" s="19"/>
      <c r="C1" s="19"/>
      <c r="D1" s="19"/>
      <c r="E1" s="19"/>
      <c r="F1" s="86"/>
      <c r="G1" s="19"/>
      <c r="H1" s="19"/>
      <c r="I1" s="19"/>
      <c r="J1" s="19"/>
    </row>
    <row r="2" spans="1:10" x14ac:dyDescent="0.2">
      <c r="A2" s="97"/>
      <c r="B2" s="47"/>
      <c r="C2" s="47"/>
      <c r="D2" s="47"/>
      <c r="E2" s="47"/>
      <c r="F2" s="87"/>
      <c r="G2" s="47"/>
      <c r="H2" s="47"/>
      <c r="I2" s="47"/>
      <c r="J2" s="47"/>
    </row>
    <row r="3" spans="1:10" x14ac:dyDescent="0.2">
      <c r="A3" s="61"/>
      <c r="C3" s="48"/>
      <c r="D3" s="48"/>
      <c r="E3" s="48"/>
      <c r="F3" s="67"/>
      <c r="G3" s="48"/>
      <c r="H3" s="48"/>
      <c r="I3" s="48"/>
      <c r="J3" s="48"/>
    </row>
    <row r="4" spans="1:10" x14ac:dyDescent="0.2">
      <c r="A4" s="61"/>
      <c r="B4" s="48"/>
      <c r="C4" s="48"/>
      <c r="D4" s="48"/>
      <c r="E4" s="48"/>
      <c r="F4" s="67"/>
      <c r="G4" s="48"/>
      <c r="H4" s="48"/>
      <c r="I4" s="48"/>
      <c r="J4" s="48"/>
    </row>
    <row r="5" spans="1:10" x14ac:dyDescent="0.2">
      <c r="A5" s="61"/>
      <c r="B5" s="48"/>
      <c r="C5" s="49"/>
      <c r="D5" s="48"/>
      <c r="E5" s="48"/>
      <c r="F5" s="67"/>
      <c r="G5" s="48"/>
      <c r="H5" s="48"/>
      <c r="I5" s="48"/>
      <c r="J5" s="48"/>
    </row>
    <row r="6" spans="1:10" x14ac:dyDescent="0.2">
      <c r="A6" s="61"/>
      <c r="B6" s="48"/>
      <c r="C6" s="49"/>
      <c r="D6" s="48"/>
      <c r="E6" s="48"/>
      <c r="F6" s="67"/>
      <c r="G6" s="48"/>
      <c r="H6" s="48"/>
      <c r="I6" s="48"/>
      <c r="J6" s="48"/>
    </row>
    <row r="7" spans="1:10" s="169" customFormat="1" ht="15.75" x14ac:dyDescent="0.25">
      <c r="A7" s="222" t="s">
        <v>268</v>
      </c>
      <c r="B7" s="223"/>
      <c r="C7" s="223"/>
      <c r="D7" s="223"/>
      <c r="E7" s="223"/>
      <c r="F7" s="223"/>
      <c r="G7" s="223"/>
      <c r="H7" s="223"/>
      <c r="I7" s="223"/>
      <c r="J7" s="223"/>
    </row>
    <row r="8" spans="1:10" x14ac:dyDescent="0.2">
      <c r="A8" s="62"/>
      <c r="B8" s="50"/>
      <c r="C8" s="50"/>
      <c r="D8" s="50"/>
      <c r="E8" s="50"/>
      <c r="F8" s="88"/>
      <c r="G8" s="50"/>
      <c r="H8" s="50"/>
      <c r="I8" s="50"/>
      <c r="J8" s="50"/>
    </row>
    <row r="9" spans="1:10" x14ac:dyDescent="0.2">
      <c r="A9" s="106" t="s">
        <v>8</v>
      </c>
      <c r="B9" s="53"/>
      <c r="C9" s="54" t="str">
        <f>indice!D13</f>
        <v>31 DE DICIEMBRE DE 2022</v>
      </c>
      <c r="D9" s="54"/>
      <c r="E9" s="50"/>
      <c r="F9" s="88"/>
      <c r="G9" s="50"/>
      <c r="H9" s="50"/>
      <c r="I9" s="50"/>
      <c r="J9" s="50"/>
    </row>
    <row r="10" spans="1:10" x14ac:dyDescent="0.2">
      <c r="A10" s="106" t="s">
        <v>9</v>
      </c>
      <c r="B10" s="53"/>
      <c r="C10" s="55">
        <f>indice!D15</f>
        <v>7339.62</v>
      </c>
      <c r="D10" s="77"/>
      <c r="E10" s="50"/>
      <c r="F10" s="88"/>
      <c r="G10" s="50"/>
      <c r="H10" s="50"/>
      <c r="I10" s="50"/>
      <c r="J10" s="50"/>
    </row>
    <row r="11" spans="1:10" x14ac:dyDescent="0.2">
      <c r="A11" s="98"/>
      <c r="B11" s="57"/>
      <c r="C11" s="78"/>
      <c r="D11" s="78"/>
      <c r="E11" s="50"/>
      <c r="F11" s="88"/>
      <c r="G11" s="50"/>
      <c r="H11" s="50"/>
      <c r="I11" s="50"/>
      <c r="J11" s="50"/>
    </row>
    <row r="12" spans="1:10" x14ac:dyDescent="0.2">
      <c r="A12" s="107" t="s">
        <v>10</v>
      </c>
      <c r="B12" s="57"/>
      <c r="C12" s="78"/>
      <c r="D12" s="78"/>
      <c r="E12" s="50"/>
      <c r="F12" s="88"/>
      <c r="G12" s="50"/>
      <c r="H12" s="50"/>
      <c r="I12" s="50"/>
      <c r="J12" s="50"/>
    </row>
    <row r="13" spans="1:10" x14ac:dyDescent="0.2">
      <c r="A13" s="99"/>
      <c r="B13" s="57"/>
      <c r="C13" s="78"/>
      <c r="D13" s="78"/>
      <c r="E13" s="50"/>
      <c r="F13" s="88"/>
      <c r="G13" s="50"/>
      <c r="H13" s="50"/>
      <c r="I13" s="50"/>
      <c r="J13" s="50"/>
    </row>
    <row r="14" spans="1:10" ht="15" thickBot="1" x14ac:dyDescent="0.25">
      <c r="A14" s="247" t="s">
        <v>11</v>
      </c>
      <c r="B14" s="244" t="s">
        <v>28</v>
      </c>
      <c r="C14" s="244" t="s">
        <v>13</v>
      </c>
      <c r="D14" s="244" t="s">
        <v>27</v>
      </c>
      <c r="E14" s="244" t="s">
        <v>15</v>
      </c>
      <c r="F14" s="89" t="s">
        <v>16</v>
      </c>
      <c r="G14" s="245" t="s">
        <v>16</v>
      </c>
      <c r="H14" s="245"/>
      <c r="I14" s="244" t="s">
        <v>17</v>
      </c>
      <c r="J14" s="244" t="s">
        <v>18</v>
      </c>
    </row>
    <row r="15" spans="1:10" ht="24.75" thickBot="1" x14ac:dyDescent="0.25">
      <c r="A15" s="247"/>
      <c r="B15" s="244"/>
      <c r="C15" s="244"/>
      <c r="D15" s="244"/>
      <c r="E15" s="244"/>
      <c r="F15" s="90" t="s">
        <v>19</v>
      </c>
      <c r="G15" s="60" t="s">
        <v>20</v>
      </c>
      <c r="H15" s="60" t="s">
        <v>21</v>
      </c>
      <c r="I15" s="244"/>
      <c r="J15" s="244"/>
    </row>
    <row r="16" spans="1:10" ht="14.25" customHeight="1" x14ac:dyDescent="0.2">
      <c r="A16" s="91">
        <v>1</v>
      </c>
      <c r="B16" s="92" t="s">
        <v>106</v>
      </c>
      <c r="C16" s="92" t="s">
        <v>33</v>
      </c>
      <c r="D16" s="93">
        <v>44926</v>
      </c>
      <c r="E16" s="94">
        <v>44937</v>
      </c>
      <c r="F16" s="124">
        <v>801983710.82000005</v>
      </c>
      <c r="G16" s="124">
        <f>+F16</f>
        <v>801983710.82000005</v>
      </c>
      <c r="H16" s="96"/>
      <c r="I16" s="246" t="s">
        <v>42</v>
      </c>
      <c r="J16" s="91" t="s">
        <v>24</v>
      </c>
    </row>
    <row r="17" spans="1:10" x14ac:dyDescent="0.2">
      <c r="A17" s="91">
        <v>3</v>
      </c>
      <c r="B17" s="92" t="s">
        <v>107</v>
      </c>
      <c r="C17" s="92" t="s">
        <v>33</v>
      </c>
      <c r="D17" s="93">
        <v>44926</v>
      </c>
      <c r="E17" s="94">
        <v>44933</v>
      </c>
      <c r="F17" s="124">
        <v>16441062</v>
      </c>
      <c r="G17" s="124">
        <f t="shared" ref="G17:G20" si="0">+F17</f>
        <v>16441062</v>
      </c>
      <c r="H17" s="95"/>
      <c r="I17" s="221"/>
      <c r="J17" s="91" t="s">
        <v>24</v>
      </c>
    </row>
    <row r="18" spans="1:10" x14ac:dyDescent="0.2">
      <c r="A18" s="91">
        <v>4</v>
      </c>
      <c r="B18" s="92" t="s">
        <v>154</v>
      </c>
      <c r="C18" s="92" t="s">
        <v>100</v>
      </c>
      <c r="D18" s="93">
        <v>44926</v>
      </c>
      <c r="E18" s="94">
        <v>44937</v>
      </c>
      <c r="F18" s="124">
        <v>394095519.86000001</v>
      </c>
      <c r="G18" s="124">
        <f t="shared" si="0"/>
        <v>394095519.86000001</v>
      </c>
      <c r="H18" s="95"/>
      <c r="I18" s="221"/>
      <c r="J18" s="91" t="s">
        <v>24</v>
      </c>
    </row>
    <row r="19" spans="1:10" x14ac:dyDescent="0.2">
      <c r="A19" s="91">
        <v>5</v>
      </c>
      <c r="B19" s="92" t="s">
        <v>108</v>
      </c>
      <c r="C19" s="92" t="s">
        <v>100</v>
      </c>
      <c r="D19" s="93">
        <v>44926</v>
      </c>
      <c r="E19" s="94">
        <v>44933</v>
      </c>
      <c r="F19" s="124">
        <v>490406857.99000001</v>
      </c>
      <c r="G19" s="124">
        <f t="shared" si="0"/>
        <v>490406857.99000001</v>
      </c>
      <c r="H19" s="95"/>
      <c r="I19" s="221"/>
      <c r="J19" s="91" t="s">
        <v>24</v>
      </c>
    </row>
    <row r="20" spans="1:10" ht="15" thickBot="1" x14ac:dyDescent="0.25">
      <c r="A20" s="91">
        <v>6</v>
      </c>
      <c r="B20" s="92" t="s">
        <v>109</v>
      </c>
      <c r="C20" s="92" t="s">
        <v>34</v>
      </c>
      <c r="D20" s="93">
        <v>44926</v>
      </c>
      <c r="E20" s="94">
        <v>44957</v>
      </c>
      <c r="F20" s="124">
        <v>109073592.79000001</v>
      </c>
      <c r="G20" s="124">
        <f t="shared" si="0"/>
        <v>109073592.79000001</v>
      </c>
      <c r="H20" s="95"/>
      <c r="I20" s="221"/>
      <c r="J20" s="91" t="s">
        <v>24</v>
      </c>
    </row>
    <row r="21" spans="1:10" ht="15" thickBot="1" x14ac:dyDescent="0.25">
      <c r="A21" s="61"/>
      <c r="B21" s="122"/>
      <c r="C21" s="48"/>
      <c r="D21" s="48"/>
      <c r="F21" s="71">
        <f>SUM(F16:F20)</f>
        <v>1812000743.46</v>
      </c>
      <c r="G21" s="71">
        <f>SUM(G16:G20)</f>
        <v>1812000743.46</v>
      </c>
      <c r="H21" s="71">
        <f>SUM(H17:H19)</f>
        <v>0</v>
      </c>
      <c r="I21" s="48"/>
      <c r="J21" s="48"/>
    </row>
    <row r="22" spans="1:10" ht="15" thickTop="1" x14ac:dyDescent="0.2">
      <c r="A22" s="99"/>
      <c r="B22" s="57"/>
      <c r="C22" s="78"/>
      <c r="D22" s="78"/>
      <c r="E22" s="50"/>
      <c r="F22" s="88"/>
      <c r="G22" s="50"/>
      <c r="H22" s="50"/>
      <c r="I22" s="50"/>
      <c r="J22" s="50"/>
    </row>
    <row r="23" spans="1:10" x14ac:dyDescent="0.2">
      <c r="A23" s="61"/>
      <c r="B23" s="62"/>
      <c r="C23" s="48"/>
      <c r="D23" s="48"/>
      <c r="E23" s="61"/>
      <c r="F23" s="65"/>
      <c r="G23" s="48"/>
      <c r="H23" s="48"/>
      <c r="I23" s="48"/>
      <c r="J23" s="48"/>
    </row>
    <row r="24" spans="1:10" x14ac:dyDescent="0.2">
      <c r="A24" s="107" t="s">
        <v>25</v>
      </c>
      <c r="B24" s="62"/>
      <c r="C24" s="48"/>
      <c r="D24" s="48"/>
      <c r="E24" s="61"/>
      <c r="F24" s="65"/>
      <c r="G24" s="48"/>
      <c r="H24" s="48"/>
      <c r="I24" s="48"/>
      <c r="J24" s="48"/>
    </row>
    <row r="25" spans="1:10" x14ac:dyDescent="0.2">
      <c r="A25" s="61"/>
      <c r="B25" s="62"/>
      <c r="C25" s="48"/>
      <c r="D25" s="48"/>
      <c r="E25" s="61"/>
      <c r="F25" s="65"/>
      <c r="G25" s="48"/>
      <c r="H25" s="48"/>
      <c r="I25" s="48"/>
      <c r="J25" s="48"/>
    </row>
    <row r="26" spans="1:10" ht="15" thickBot="1" x14ac:dyDescent="0.25">
      <c r="A26" s="247" t="s">
        <v>11</v>
      </c>
      <c r="B26" s="244" t="s">
        <v>28</v>
      </c>
      <c r="C26" s="244" t="s">
        <v>13</v>
      </c>
      <c r="D26" s="244" t="s">
        <v>27</v>
      </c>
      <c r="E26" s="244" t="s">
        <v>15</v>
      </c>
      <c r="F26" s="89" t="s">
        <v>16</v>
      </c>
      <c r="G26" s="245" t="s">
        <v>16</v>
      </c>
      <c r="H26" s="245"/>
      <c r="I26" s="244" t="s">
        <v>17</v>
      </c>
      <c r="J26" s="244" t="s">
        <v>18</v>
      </c>
    </row>
    <row r="27" spans="1:10" ht="24.75" thickBot="1" x14ac:dyDescent="0.25">
      <c r="A27" s="247"/>
      <c r="B27" s="244"/>
      <c r="C27" s="244"/>
      <c r="D27" s="244"/>
      <c r="E27" s="244"/>
      <c r="F27" s="90" t="s">
        <v>19</v>
      </c>
      <c r="G27" s="60" t="s">
        <v>20</v>
      </c>
      <c r="H27" s="60" t="s">
        <v>21</v>
      </c>
      <c r="I27" s="244"/>
      <c r="J27" s="244"/>
    </row>
    <row r="28" spans="1:10" ht="15" thickBot="1" x14ac:dyDescent="0.25">
      <c r="A28" s="61"/>
      <c r="B28" s="62"/>
      <c r="C28" s="48"/>
      <c r="D28" s="48"/>
      <c r="E28" s="61"/>
      <c r="F28" s="81">
        <v>0</v>
      </c>
      <c r="G28" s="48">
        <v>0</v>
      </c>
      <c r="H28" s="48">
        <v>0</v>
      </c>
      <c r="I28" s="48"/>
      <c r="J28" s="48"/>
    </row>
    <row r="29" spans="1:10" ht="15" thickBot="1" x14ac:dyDescent="0.25">
      <c r="A29" s="60"/>
      <c r="B29" s="114" t="s">
        <v>46</v>
      </c>
      <c r="C29" s="68"/>
      <c r="D29" s="68"/>
      <c r="E29" s="60"/>
      <c r="F29" s="71">
        <v>0</v>
      </c>
      <c r="G29" s="71">
        <v>0</v>
      </c>
      <c r="H29" s="71">
        <v>0</v>
      </c>
      <c r="I29" s="68"/>
      <c r="J29" s="68"/>
    </row>
    <row r="30" spans="1:10" ht="15" thickBot="1" x14ac:dyDescent="0.25">
      <c r="A30" s="61"/>
      <c r="B30" s="105" t="s">
        <v>32</v>
      </c>
      <c r="C30" s="48"/>
      <c r="D30" s="48"/>
      <c r="F30" s="71">
        <f>+F21+F29</f>
        <v>1812000743.46</v>
      </c>
      <c r="G30" s="71">
        <f t="shared" ref="G30:H30" si="1">+G21+G29</f>
        <v>1812000743.46</v>
      </c>
      <c r="H30" s="71">
        <f t="shared" si="1"/>
        <v>0</v>
      </c>
      <c r="I30" s="48"/>
      <c r="J30" s="48"/>
    </row>
    <row r="31" spans="1:10" ht="15" thickTop="1" x14ac:dyDescent="0.2">
      <c r="A31" s="61"/>
      <c r="B31" s="62"/>
      <c r="C31" s="48"/>
      <c r="D31" s="48"/>
      <c r="E31" s="61"/>
      <c r="F31" s="65"/>
      <c r="G31" s="48"/>
      <c r="H31" s="48"/>
      <c r="I31" s="48"/>
      <c r="J31" s="48"/>
    </row>
    <row r="33" spans="6:6" x14ac:dyDescent="0.2">
      <c r="F33" s="119"/>
    </row>
    <row r="34" spans="6:6" x14ac:dyDescent="0.2">
      <c r="F34" s="119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0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1"/>
  <sheetViews>
    <sheetView zoomScaleNormal="100" zoomScaleSheetLayoutView="100" workbookViewId="0"/>
  </sheetViews>
  <sheetFormatPr baseColWidth="10" defaultColWidth="8.375" defaultRowHeight="12.75" customHeight="1" x14ac:dyDescent="0.2"/>
  <cols>
    <col min="1" max="1" width="5.5" style="73" customWidth="1"/>
    <col min="2" max="2" width="32.25" style="74" customWidth="1"/>
    <col min="3" max="3" width="11.125" style="102" customWidth="1"/>
    <col min="4" max="4" width="10.125" style="73" customWidth="1"/>
    <col min="5" max="5" width="9.75" style="75" customWidth="1"/>
    <col min="6" max="6" width="12.5" style="76" customWidth="1"/>
    <col min="7" max="7" width="12.5" style="73" customWidth="1"/>
    <col min="8" max="8" width="11.25" style="73" customWidth="1"/>
    <col min="9" max="9" width="15.625" style="73" customWidth="1"/>
    <col min="10" max="10" width="10.125" style="73" customWidth="1"/>
    <col min="11" max="16384" width="8.375" style="73"/>
  </cols>
  <sheetData>
    <row r="1" spans="1:22" s="47" customFormat="1" ht="12.75" customHeight="1" x14ac:dyDescent="0.2">
      <c r="A1" s="139" t="s">
        <v>7</v>
      </c>
      <c r="B1" s="19"/>
      <c r="C1" s="86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47" customFormat="1" ht="12.75" customHeight="1" x14ac:dyDescent="0.2">
      <c r="C2" s="87"/>
    </row>
    <row r="3" spans="1:22" s="47" customFormat="1" ht="12.75" customHeight="1" x14ac:dyDescent="0.2">
      <c r="A3" s="48"/>
      <c r="B3"/>
      <c r="C3" s="67"/>
      <c r="D3" s="48"/>
      <c r="E3" s="48"/>
      <c r="F3" s="48"/>
      <c r="G3" s="48"/>
      <c r="H3" s="48"/>
      <c r="I3" s="48"/>
      <c r="J3" s="48"/>
    </row>
    <row r="4" spans="1:22" s="47" customFormat="1" ht="12.75" customHeight="1" x14ac:dyDescent="0.2">
      <c r="A4" s="48"/>
      <c r="B4" s="48"/>
      <c r="C4" s="67"/>
      <c r="D4" s="48"/>
      <c r="E4" s="48"/>
      <c r="F4" s="48"/>
      <c r="G4" s="48"/>
      <c r="H4" s="48"/>
      <c r="I4" s="48"/>
      <c r="J4" s="48"/>
    </row>
    <row r="5" spans="1:22" s="47" customFormat="1" ht="12.75" customHeight="1" x14ac:dyDescent="0.2">
      <c r="A5" s="48"/>
      <c r="B5" s="48"/>
      <c r="C5" s="67"/>
      <c r="D5" s="48"/>
      <c r="E5" s="48"/>
      <c r="F5" s="48"/>
      <c r="G5" s="48"/>
      <c r="H5" s="48"/>
      <c r="I5" s="48"/>
      <c r="J5" s="48"/>
    </row>
    <row r="6" spans="1:22" s="47" customFormat="1" ht="12.75" customHeight="1" x14ac:dyDescent="0.2">
      <c r="A6" s="48"/>
      <c r="B6" s="48"/>
      <c r="C6" s="67"/>
      <c r="D6" s="48"/>
      <c r="E6" s="48"/>
      <c r="F6" s="48"/>
      <c r="G6" s="48"/>
      <c r="H6" s="48"/>
      <c r="I6" s="48"/>
      <c r="J6" s="48"/>
    </row>
    <row r="7" spans="1:22" s="169" customFormat="1" ht="15.75" x14ac:dyDescent="0.25">
      <c r="A7" s="222" t="s">
        <v>269</v>
      </c>
      <c r="B7" s="223"/>
      <c r="C7" s="223"/>
      <c r="D7" s="223"/>
      <c r="E7" s="223"/>
      <c r="F7" s="223"/>
      <c r="G7" s="223"/>
      <c r="H7" s="223"/>
      <c r="I7" s="223"/>
      <c r="J7" s="223"/>
    </row>
    <row r="8" spans="1:22" s="47" customFormat="1" ht="12.75" customHeight="1" x14ac:dyDescent="0.2">
      <c r="A8" s="52" t="s">
        <v>8</v>
      </c>
      <c r="B8" s="53"/>
      <c r="C8" s="54" t="str">
        <f>indice!D13</f>
        <v>31 DE DICIEMBRE DE 2022</v>
      </c>
      <c r="D8" s="54"/>
      <c r="E8" s="50"/>
      <c r="F8" s="50"/>
      <c r="G8" s="50"/>
      <c r="H8" s="50"/>
      <c r="I8" s="50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s="47" customFormat="1" ht="12.75" customHeight="1" x14ac:dyDescent="0.2">
      <c r="A9" s="52" t="s">
        <v>9</v>
      </c>
      <c r="B9" s="53"/>
      <c r="C9" s="55">
        <f>indice!D15</f>
        <v>7339.62</v>
      </c>
      <c r="D9" s="77"/>
      <c r="E9" s="50"/>
      <c r="F9" s="50"/>
      <c r="G9" s="50"/>
      <c r="H9" s="50"/>
      <c r="I9" s="50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s="47" customFormat="1" ht="12.75" customHeight="1" x14ac:dyDescent="0.2">
      <c r="A10" s="56"/>
      <c r="B10" s="57"/>
      <c r="C10" s="103"/>
      <c r="D10" s="78"/>
      <c r="E10" s="50"/>
      <c r="F10" s="50"/>
      <c r="G10" s="50"/>
      <c r="H10" s="50"/>
      <c r="I10" s="50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s="47" customFormat="1" ht="12.75" customHeight="1" x14ac:dyDescent="0.2">
      <c r="A11" s="53" t="s">
        <v>10</v>
      </c>
      <c r="B11" s="57"/>
      <c r="C11" s="103"/>
      <c r="D11" s="78"/>
      <c r="E11" s="50"/>
      <c r="F11" s="50"/>
      <c r="G11" s="50"/>
      <c r="H11" s="50"/>
      <c r="I11" s="50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s="47" customFormat="1" ht="12.75" customHeight="1" x14ac:dyDescent="0.2">
      <c r="A12" s="53"/>
      <c r="B12" s="57"/>
      <c r="C12" s="103"/>
      <c r="D12" s="78"/>
      <c r="E12" s="50"/>
      <c r="F12" s="50"/>
      <c r="G12" s="50"/>
      <c r="H12" s="50"/>
      <c r="I12" s="50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 ht="12.75" customHeight="1" x14ac:dyDescent="0.2">
      <c r="A13" s="247" t="s">
        <v>11</v>
      </c>
      <c r="B13" s="244" t="s">
        <v>28</v>
      </c>
      <c r="C13" s="248" t="s">
        <v>13</v>
      </c>
      <c r="D13" s="244" t="s">
        <v>27</v>
      </c>
      <c r="E13" s="244" t="s">
        <v>15</v>
      </c>
      <c r="F13" s="58" t="s">
        <v>16</v>
      </c>
      <c r="G13" s="245" t="s">
        <v>16</v>
      </c>
      <c r="H13" s="245"/>
      <c r="I13" s="244" t="s">
        <v>17</v>
      </c>
      <c r="J13" s="244" t="s">
        <v>18</v>
      </c>
    </row>
    <row r="14" spans="1:22" ht="24" customHeight="1" thickBot="1" x14ac:dyDescent="0.25">
      <c r="A14" s="247"/>
      <c r="B14" s="244"/>
      <c r="C14" s="248"/>
      <c r="D14" s="244"/>
      <c r="E14" s="244"/>
      <c r="F14" s="59" t="s">
        <v>19</v>
      </c>
      <c r="G14" s="60" t="s">
        <v>20</v>
      </c>
      <c r="H14" s="60" t="s">
        <v>21</v>
      </c>
      <c r="I14" s="244"/>
      <c r="J14" s="244"/>
    </row>
    <row r="15" spans="1:22" ht="19.899999999999999" customHeight="1" x14ac:dyDescent="0.2">
      <c r="A15" s="61">
        <v>1</v>
      </c>
      <c r="B15" s="72" t="s">
        <v>52</v>
      </c>
      <c r="C15" s="67" t="s">
        <v>29</v>
      </c>
      <c r="D15" s="63">
        <v>44767</v>
      </c>
      <c r="E15" s="64">
        <v>45132</v>
      </c>
      <c r="F15" s="124">
        <v>500000000</v>
      </c>
      <c r="G15" s="124">
        <v>500000000</v>
      </c>
      <c r="H15" s="116">
        <v>0</v>
      </c>
      <c r="I15" s="246" t="s">
        <v>42</v>
      </c>
      <c r="J15" s="61" t="s">
        <v>24</v>
      </c>
    </row>
    <row r="16" spans="1:22" ht="19.899999999999999" customHeight="1" x14ac:dyDescent="0.2">
      <c r="A16" s="61">
        <v>2</v>
      </c>
      <c r="B16" s="72" t="s">
        <v>40</v>
      </c>
      <c r="C16" s="67" t="s">
        <v>29</v>
      </c>
      <c r="D16" s="63">
        <v>44287</v>
      </c>
      <c r="E16" s="64">
        <v>45017</v>
      </c>
      <c r="F16" s="65">
        <v>150000000</v>
      </c>
      <c r="G16" s="65">
        <v>150000000</v>
      </c>
      <c r="H16" s="116">
        <v>0</v>
      </c>
      <c r="I16" s="221"/>
      <c r="J16" s="61" t="s">
        <v>24</v>
      </c>
    </row>
    <row r="17" spans="1:22" ht="19.899999999999999" customHeight="1" thickBot="1" x14ac:dyDescent="0.25">
      <c r="A17" s="61">
        <v>3</v>
      </c>
      <c r="B17" s="72" t="s">
        <v>270</v>
      </c>
      <c r="C17" s="67" t="s">
        <v>29</v>
      </c>
      <c r="D17" s="63">
        <v>44773</v>
      </c>
      <c r="E17" s="64">
        <v>45138</v>
      </c>
      <c r="F17" s="65">
        <v>881091301.51999998</v>
      </c>
      <c r="G17" s="65">
        <v>0</v>
      </c>
      <c r="H17" s="79">
        <f>+F17/C9</f>
        <v>120045.90176603149</v>
      </c>
      <c r="I17" s="221"/>
      <c r="J17" s="61" t="s">
        <v>24</v>
      </c>
    </row>
    <row r="18" spans="1:22" ht="13.5" thickBot="1" x14ac:dyDescent="0.25">
      <c r="A18" s="48"/>
      <c r="B18" s="105" t="s">
        <v>43</v>
      </c>
      <c r="C18" s="67"/>
      <c r="D18" s="48"/>
      <c r="F18" s="71">
        <f>SUM(F15:F17)</f>
        <v>1531091301.52</v>
      </c>
      <c r="G18" s="71">
        <f>SUM(G15:G17)</f>
        <v>650000000</v>
      </c>
      <c r="H18" s="171">
        <f>SUM(H15:H17)</f>
        <v>120045.90176603149</v>
      </c>
      <c r="I18" s="48"/>
      <c r="J18" s="48"/>
    </row>
    <row r="19" spans="1:22" s="47" customFormat="1" ht="12.75" customHeight="1" thickTop="1" x14ac:dyDescent="0.2">
      <c r="A19" s="53"/>
      <c r="B19" s="57"/>
      <c r="C19" s="103"/>
      <c r="D19" s="78"/>
      <c r="E19" s="50"/>
      <c r="F19" s="50"/>
      <c r="G19" s="50"/>
      <c r="H19" s="50"/>
      <c r="I19" s="50"/>
      <c r="J19" s="50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2" ht="12.75" customHeight="1" x14ac:dyDescent="0.2">
      <c r="A20" s="53" t="s">
        <v>25</v>
      </c>
      <c r="B20" s="62"/>
      <c r="C20" s="67"/>
      <c r="D20" s="48"/>
      <c r="E20" s="61"/>
      <c r="F20" s="65"/>
      <c r="G20" s="48"/>
      <c r="H20" s="48"/>
      <c r="I20" s="48"/>
      <c r="J20" s="48"/>
    </row>
    <row r="21" spans="1:22" ht="12.75" customHeight="1" x14ac:dyDescent="0.2">
      <c r="A21" s="48"/>
      <c r="B21" s="62"/>
      <c r="C21" s="67"/>
      <c r="D21" s="48"/>
      <c r="E21" s="61"/>
      <c r="F21" s="65"/>
      <c r="G21" s="48"/>
      <c r="H21" s="48"/>
      <c r="I21" s="48"/>
      <c r="J21" s="48"/>
    </row>
    <row r="22" spans="1:22" ht="12.75" customHeight="1" thickBot="1" x14ac:dyDescent="0.25">
      <c r="A22" s="247" t="s">
        <v>11</v>
      </c>
      <c r="B22" s="244" t="s">
        <v>28</v>
      </c>
      <c r="C22" s="248" t="s">
        <v>13</v>
      </c>
      <c r="D22" s="244" t="s">
        <v>27</v>
      </c>
      <c r="E22" s="244" t="s">
        <v>15</v>
      </c>
      <c r="F22" s="58" t="s">
        <v>16</v>
      </c>
      <c r="G22" s="245" t="s">
        <v>16</v>
      </c>
      <c r="H22" s="245"/>
      <c r="I22" s="244" t="s">
        <v>17</v>
      </c>
      <c r="J22" s="244" t="s">
        <v>18</v>
      </c>
    </row>
    <row r="23" spans="1:22" ht="24" customHeight="1" thickBot="1" x14ac:dyDescent="0.25">
      <c r="A23" s="247"/>
      <c r="B23" s="244"/>
      <c r="C23" s="248"/>
      <c r="D23" s="244"/>
      <c r="E23" s="244"/>
      <c r="F23" s="59" t="s">
        <v>19</v>
      </c>
      <c r="G23" s="60" t="s">
        <v>20</v>
      </c>
      <c r="H23" s="60" t="s">
        <v>21</v>
      </c>
      <c r="I23" s="244"/>
      <c r="J23" s="244"/>
    </row>
    <row r="24" spans="1:22" ht="19.899999999999999" customHeight="1" x14ac:dyDescent="0.2">
      <c r="A24" s="61">
        <v>1</v>
      </c>
      <c r="B24" s="120" t="s">
        <v>155</v>
      </c>
      <c r="C24" s="67" t="s">
        <v>29</v>
      </c>
      <c r="D24" s="63">
        <v>44700</v>
      </c>
      <c r="E24" s="64">
        <v>45431</v>
      </c>
      <c r="F24" s="124">
        <v>500000000</v>
      </c>
      <c r="G24" s="124">
        <f>+F24</f>
        <v>500000000</v>
      </c>
      <c r="H24" s="116">
        <v>0</v>
      </c>
      <c r="I24" s="249" t="s">
        <v>42</v>
      </c>
      <c r="J24" s="61" t="s">
        <v>24</v>
      </c>
    </row>
    <row r="25" spans="1:22" ht="19.899999999999999" customHeight="1" thickBot="1" x14ac:dyDescent="0.25">
      <c r="A25" s="61">
        <v>2</v>
      </c>
      <c r="B25" s="121" t="s">
        <v>59</v>
      </c>
      <c r="C25" s="67" t="s">
        <v>29</v>
      </c>
      <c r="D25" s="63">
        <v>44643</v>
      </c>
      <c r="E25" s="64">
        <v>45345</v>
      </c>
      <c r="F25" s="124">
        <v>366981000</v>
      </c>
      <c r="G25" s="124">
        <f>+F25</f>
        <v>366981000</v>
      </c>
      <c r="H25" s="116">
        <f>+F25/$C$9</f>
        <v>50000</v>
      </c>
      <c r="I25" s="250"/>
      <c r="J25" s="61" t="s">
        <v>24</v>
      </c>
    </row>
    <row r="26" spans="1:22" ht="14.25" customHeight="1" thickBot="1" x14ac:dyDescent="0.25">
      <c r="A26" s="66"/>
      <c r="B26" s="105" t="s">
        <v>44</v>
      </c>
      <c r="C26" s="67"/>
      <c r="D26" s="48"/>
      <c r="E26" s="61"/>
      <c r="F26" s="71">
        <f>SUM(F24:F25)</f>
        <v>866981000</v>
      </c>
      <c r="G26" s="71">
        <f>SUM(G24:G25)</f>
        <v>866981000</v>
      </c>
      <c r="H26" s="115">
        <f>SUM(H24:H25)</f>
        <v>50000</v>
      </c>
      <c r="I26" s="48"/>
      <c r="J26" s="48"/>
    </row>
    <row r="27" spans="1:22" ht="14.25" thickTop="1" thickBot="1" x14ac:dyDescent="0.25">
      <c r="A27" s="68"/>
      <c r="B27" s="69"/>
      <c r="C27" s="104"/>
      <c r="D27" s="68"/>
      <c r="E27" s="60"/>
      <c r="F27" s="70"/>
      <c r="G27" s="68"/>
      <c r="H27" s="68"/>
      <c r="I27" s="68"/>
      <c r="J27" s="68"/>
    </row>
    <row r="28" spans="1:22" ht="13.5" thickBot="1" x14ac:dyDescent="0.25">
      <c r="A28" s="48"/>
      <c r="B28" s="105" t="s">
        <v>32</v>
      </c>
      <c r="C28" s="67"/>
      <c r="D28" s="48"/>
      <c r="E28" s="80"/>
      <c r="F28" s="71">
        <f>+F18+F26</f>
        <v>2398072301.52</v>
      </c>
      <c r="G28" s="71">
        <f>+G18+G26</f>
        <v>1516981000</v>
      </c>
      <c r="H28" s="115">
        <f>+H18+H26</f>
        <v>170045.90176603149</v>
      </c>
      <c r="I28" s="48"/>
      <c r="J28" s="48"/>
    </row>
    <row r="29" spans="1:22" ht="12.75" customHeight="1" thickTop="1" x14ac:dyDescent="0.2">
      <c r="A29" s="48"/>
      <c r="B29" s="62"/>
      <c r="C29" s="67"/>
      <c r="D29" s="48"/>
      <c r="E29" s="61"/>
      <c r="F29" s="65"/>
      <c r="G29" s="48"/>
      <c r="H29" s="48"/>
      <c r="I29" s="48"/>
      <c r="J29" s="48"/>
    </row>
    <row r="30" spans="1:22" ht="12.75" customHeight="1" x14ac:dyDescent="0.2">
      <c r="F30" s="82"/>
    </row>
    <row r="31" spans="1:22" ht="12.75" customHeight="1" x14ac:dyDescent="0.2">
      <c r="F31" s="82"/>
    </row>
    <row r="32" spans="1:22" ht="12.75" customHeight="1" x14ac:dyDescent="0.2">
      <c r="B32" s="101"/>
      <c r="F32" s="82"/>
    </row>
    <row r="33" spans="6:6" ht="12.75" customHeight="1" x14ac:dyDescent="0.2">
      <c r="F33" s="82"/>
    </row>
    <row r="34" spans="6:6" ht="12.75" customHeight="1" x14ac:dyDescent="0.2">
      <c r="F34" s="82"/>
    </row>
    <row r="35" spans="6:6" ht="12.75" customHeight="1" x14ac:dyDescent="0.2">
      <c r="F35" s="82"/>
    </row>
    <row r="36" spans="6:6" ht="12.75" customHeight="1" x14ac:dyDescent="0.2">
      <c r="F36" s="82"/>
    </row>
    <row r="37" spans="6:6" ht="12.75" customHeight="1" x14ac:dyDescent="0.2">
      <c r="F37" s="82"/>
    </row>
    <row r="38" spans="6:6" ht="12.75" customHeight="1" x14ac:dyDescent="0.2">
      <c r="F38" s="82"/>
    </row>
    <row r="39" spans="6:6" ht="12.75" customHeight="1" x14ac:dyDescent="0.2">
      <c r="F39" s="82"/>
    </row>
    <row r="40" spans="6:6" ht="12.75" customHeight="1" x14ac:dyDescent="0.2">
      <c r="F40" s="82"/>
    </row>
    <row r="41" spans="6:6" ht="12.75" customHeight="1" x14ac:dyDescent="0.2">
      <c r="F41" s="82"/>
    </row>
    <row r="42" spans="6:6" ht="12.75" customHeight="1" x14ac:dyDescent="0.2">
      <c r="F42" s="82"/>
    </row>
    <row r="43" spans="6:6" ht="12.75" customHeight="1" x14ac:dyDescent="0.2">
      <c r="F43" s="82"/>
    </row>
    <row r="44" spans="6:6" ht="12.75" customHeight="1" x14ac:dyDescent="0.2">
      <c r="F44" s="82"/>
    </row>
    <row r="45" spans="6:6" ht="12.75" customHeight="1" x14ac:dyDescent="0.2">
      <c r="F45" s="82"/>
    </row>
    <row r="46" spans="6:6" ht="12.75" customHeight="1" x14ac:dyDescent="0.2">
      <c r="F46" s="82"/>
    </row>
    <row r="47" spans="6:6" ht="12.75" customHeight="1" x14ac:dyDescent="0.2">
      <c r="F47" s="82"/>
    </row>
    <row r="48" spans="6:6" ht="12.75" customHeight="1" x14ac:dyDescent="0.2">
      <c r="F48" s="82"/>
    </row>
    <row r="49" spans="6:6" ht="12.75" customHeight="1" x14ac:dyDescent="0.2">
      <c r="F49" s="82"/>
    </row>
    <row r="50" spans="6:6" ht="12.75" customHeight="1" x14ac:dyDescent="0.2">
      <c r="F50" s="82"/>
    </row>
    <row r="51" spans="6:6" ht="12.75" customHeight="1" x14ac:dyDescent="0.2">
      <c r="F51" s="82"/>
    </row>
    <row r="52" spans="6:6" ht="12.75" customHeight="1" x14ac:dyDescent="0.2">
      <c r="F52" s="82"/>
    </row>
    <row r="53" spans="6:6" ht="12.75" customHeight="1" x14ac:dyDescent="0.2">
      <c r="F53" s="82"/>
    </row>
    <row r="54" spans="6:6" ht="12.75" customHeight="1" x14ac:dyDescent="0.2">
      <c r="F54" s="82"/>
    </row>
    <row r="55" spans="6:6" ht="12.75" customHeight="1" x14ac:dyDescent="0.2">
      <c r="F55" s="82"/>
    </row>
    <row r="56" spans="6:6" ht="12.75" customHeight="1" x14ac:dyDescent="0.2">
      <c r="F56" s="82"/>
    </row>
    <row r="57" spans="6:6" ht="12.75" customHeight="1" x14ac:dyDescent="0.2">
      <c r="F57" s="82"/>
    </row>
    <row r="58" spans="6:6" ht="12.75" customHeight="1" x14ac:dyDescent="0.2">
      <c r="F58" s="82"/>
    </row>
    <row r="59" spans="6:6" ht="12.75" customHeight="1" x14ac:dyDescent="0.2">
      <c r="F59" s="82"/>
    </row>
    <row r="60" spans="6:6" ht="12.75" customHeight="1" x14ac:dyDescent="0.2">
      <c r="F60" s="82"/>
    </row>
    <row r="61" spans="6:6" ht="12.75" customHeight="1" x14ac:dyDescent="0.2">
      <c r="F61" s="82"/>
    </row>
    <row r="62" spans="6:6" ht="12.75" customHeight="1" x14ac:dyDescent="0.2">
      <c r="F62" s="82"/>
    </row>
    <row r="63" spans="6:6" ht="12.75" customHeight="1" x14ac:dyDescent="0.2">
      <c r="F63" s="82"/>
    </row>
    <row r="64" spans="6:6" ht="12.75" customHeight="1" x14ac:dyDescent="0.2">
      <c r="F64" s="82"/>
    </row>
    <row r="65" spans="6:6" ht="12.75" customHeight="1" x14ac:dyDescent="0.2">
      <c r="F65" s="82"/>
    </row>
    <row r="66" spans="6:6" ht="12.75" customHeight="1" x14ac:dyDescent="0.2">
      <c r="F66" s="82"/>
    </row>
    <row r="67" spans="6:6" ht="12.75" customHeight="1" x14ac:dyDescent="0.2">
      <c r="F67" s="82"/>
    </row>
    <row r="68" spans="6:6" ht="12.75" customHeight="1" x14ac:dyDescent="0.2">
      <c r="F68" s="82"/>
    </row>
    <row r="69" spans="6:6" ht="12.75" customHeight="1" x14ac:dyDescent="0.2">
      <c r="F69" s="82"/>
    </row>
    <row r="70" spans="6:6" ht="12.75" customHeight="1" x14ac:dyDescent="0.2">
      <c r="F70" s="82"/>
    </row>
    <row r="71" spans="6:6" ht="12.75" customHeight="1" x14ac:dyDescent="0.2">
      <c r="F71" s="82"/>
    </row>
    <row r="72" spans="6:6" ht="12.75" customHeight="1" x14ac:dyDescent="0.2">
      <c r="F72" s="82"/>
    </row>
    <row r="73" spans="6:6" ht="12.75" customHeight="1" x14ac:dyDescent="0.2">
      <c r="F73" s="82"/>
    </row>
    <row r="74" spans="6:6" ht="12.75" customHeight="1" x14ac:dyDescent="0.2">
      <c r="F74" s="82"/>
    </row>
    <row r="75" spans="6:6" ht="12.75" customHeight="1" x14ac:dyDescent="0.2">
      <c r="F75" s="82"/>
    </row>
    <row r="76" spans="6:6" ht="12.75" customHeight="1" x14ac:dyDescent="0.2">
      <c r="F76" s="82"/>
    </row>
    <row r="77" spans="6:6" ht="12.75" customHeight="1" x14ac:dyDescent="0.2">
      <c r="F77" s="82"/>
    </row>
    <row r="78" spans="6:6" ht="12.75" customHeight="1" x14ac:dyDescent="0.2">
      <c r="F78" s="82"/>
    </row>
    <row r="79" spans="6:6" ht="12.75" customHeight="1" x14ac:dyDescent="0.2">
      <c r="F79" s="82"/>
    </row>
    <row r="80" spans="6:6" ht="12.75" customHeight="1" x14ac:dyDescent="0.2">
      <c r="F80" s="82"/>
    </row>
    <row r="81" spans="6:6" ht="12.75" customHeight="1" x14ac:dyDescent="0.2">
      <c r="F81" s="82"/>
    </row>
  </sheetData>
  <sortState ref="B25:H26">
    <sortCondition ref="D25:D26"/>
  </sortState>
  <mergeCells count="19">
    <mergeCell ref="J22:J23"/>
    <mergeCell ref="I15:I17"/>
    <mergeCell ref="A22:A23"/>
    <mergeCell ref="B22:B23"/>
    <mergeCell ref="C22:C23"/>
    <mergeCell ref="D22:D23"/>
    <mergeCell ref="I24:I25"/>
    <mergeCell ref="E22:E23"/>
    <mergeCell ref="G22:H22"/>
    <mergeCell ref="I22:I23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</mergeCells>
  <hyperlinks>
    <hyperlink ref="A1" location="i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Uy2vTJEWf6v33HBxPvUlGpVHrOI2H199YHKC4uOQyEI=</DigestValue>
    </Reference>
    <Reference Type="http://www.w3.org/2000/09/xmldsig#Object" URI="#idOfficeObject">
      <DigestMethod Algorithm="http://www.w3.org/2001/04/xmlenc#sha256"/>
      <DigestValue>lD9YicgCEw6Jd1+xe9Kg/AA1Bf6z92faEt05AJhfnz0=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TmcF6JTcFBaPh+snH5OP0aojiWmTg6M2SeZ5yVz81sM=</DigestValue>
    </Reference>
    <Reference Type="http://www.w3.org/2000/09/xmldsig#Object" URI="#idValidSigLnImg">
      <DigestMethod Algorithm="http://www.w3.org/2001/04/xmlenc#sha256"/>
      <DigestValue>IThjmUDPk+avjaWA3hHkwtsZBtASJmFvOl6Cp8BSNWI=</DigestValue>
    </Reference>
    <Reference Type="http://www.w3.org/2000/09/xmldsig#Object" URI="#idInvalidSigLnImg">
      <DigestMethod Algorithm="http://www.w3.org/2001/04/xmlenc#sha256"/>
      <DigestValue>ngC/S+GxnDHqfzPQYxFNTTUBh3aJqsXFRWcrmy2wXtM=</DigestValue>
    </Reference>
  </SignedInfo>
  <SignatureValue>olayxRC2h7rX1Z6KPcq9FvOR4fvzcN3x4kraKUkEVuvucBXuOx+uhaBdytJF5YWzlnNal12zVHuf
S5LMmhXjaUbLgVzIDoBgXhtX2kNgQbIlpoopAuw+JiRdm8YnrnocGIMXFc4YZRP4z/DYY22mO9ih
RfM/D+XdiJJf7T6QGgoBvrFokXk0CG3NlrU+eSlYYEjuq0CkPnO9JPAEjO9z6TJwpUf/i922ATu5
mMJN4kU+5xMrZQR6QitGWyq2XqAlcaJlXthnLUjb5e15OayAWrVaA5ZAUsrHUJ7k10JvyVA5tp2F
BtidOy1iTwGKqTifcUFQM4qB5ro6gzAlFPbrJw==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FMQOWtuSlDINhqYV+CGY6w++SsaciML02cIHCzr3Too=</DigestValue>
      </Reference>
      <Reference URI="/xl/comments1.xml?ContentType=application/vnd.openxmlformats-officedocument.spreadsheetml.comments+xml">
        <DigestMethod Algorithm="http://www.w3.org/2001/04/xmlenc#sha256"/>
        <DigestValue>3xXUcST8wmYkmlIGjnqJsKbpJ3EOInNVIwuOZYtCI5k=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3.xml?ContentType=application/vnd.openxmlformats-officedocument.drawing+xml">
        <DigestMethod Algorithm="http://www.w3.org/2001/04/xmlenc#sha256"/>
        <DigestValue>+JaMiTXWR5+SzGsro9v8wJ7BclPJMxX1Nd0YsSXqMbA=</DigestValue>
      </Reference>
      <Reference URI="/xl/drawings/drawing4.xml?ContentType=application/vnd.openxmlformats-officedocument.drawing+xml">
        <DigestMethod Algorithm="http://www.w3.org/2001/04/xmlenc#sha256"/>
        <DigestValue>0/dPBvijXSlKFGo7/xy0wn5zCcZ3ujbOTYaqkmeW6WY=</DigestValue>
      </Reference>
      <Reference URI="/xl/drawings/drawing5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SrpDpqNjGMMr1GpwhYd3XhEG4PqeJlXtevvclqGE5RQ=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sqBQsoFktT6C18n+2RmvJeMExizF2Raf29DyPIN8lsY=</DigestValue>
      </Reference>
      <Reference URI="/xl/drawings/vmlDrawing4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xqnQS7R29J/XFM0gtiPDDGL3Rr6XPqSdTzlEG/43IqU=</DigestValue>
      </Reference>
      <Reference URI="/xl/media/image3.emf?ContentType=image/x-emf">
        <DigestMethod Algorithm="http://www.w3.org/2001/04/xmlenc#sha256"/>
        <DigestValue>9rr6wXdrT6y5cBlXvnKnff0Okho30VMC+yupO6zFezk=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nY0AjZHe/IfArFI+NOXEXKB7ELKgodjHETfuQy57730=</DigestValue>
      </Reference>
      <Reference URI="/xl/styles.xml?ContentType=application/vnd.openxmlformats-officedocument.spreadsheetml.styles+xml">
        <DigestMethod Algorithm="http://www.w3.org/2001/04/xmlenc#sha256"/>
        <DigestValue>BXWCkHc5nn9Ohjh2domcQq2z/2SzFOkTJ80ht5SXS6U=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N840+EKlIIEyxFhoQg5gvgeVIbjbNQiz0gkeD8m9WH8=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ex5Q08NMj/yVYOhrFCzt0pK0voEAz5OoMFvxzQ/Zf1k=</DigestValue>
      </Reference>
      <Reference URI="/xl/worksheets/sheet2.xml?ContentType=application/vnd.openxmlformats-officedocument.spreadsheetml.worksheet+xml">
        <DigestMethod Algorithm="http://www.w3.org/2001/04/xmlenc#sha256"/>
        <DigestValue>KIZLHp0FqM3VtIfjl9+hD+jX0eVC6gLCvajcBvjuvSU=</DigestValue>
      </Reference>
      <Reference URI="/xl/worksheets/sheet3.xml?ContentType=application/vnd.openxmlformats-officedocument.spreadsheetml.worksheet+xml">
        <DigestMethod Algorithm="http://www.w3.org/2001/04/xmlenc#sha256"/>
        <DigestValue>CrWetbGnRTBS8smho29ASwGRjjk5boPAwpXdOA3cIfo=</DigestValue>
      </Reference>
      <Reference URI="/xl/worksheets/sheet4.xml?ContentType=application/vnd.openxmlformats-officedocument.spreadsheetml.worksheet+xml">
        <DigestMethod Algorithm="http://www.w3.org/2001/04/xmlenc#sha256"/>
        <DigestValue>+efWGPLqs5HO+cjCDu/Bv4oPnt34O/EzJsU1Pvbwvi4=</DigestValue>
      </Reference>
      <Reference URI="/xl/worksheets/sheet5.xml?ContentType=application/vnd.openxmlformats-officedocument.spreadsheetml.worksheet+xml">
        <DigestMethod Algorithm="http://www.w3.org/2001/04/xmlenc#sha256"/>
        <DigestValue>oMf7bni07n3MmFZ73rhZYpuhO6e0rJcfUYNsNjifgiw=</DigestValue>
      </Reference>
      <Reference URI="/xl/worksheets/sheet6.xml?ContentType=application/vnd.openxmlformats-officedocument.spreadsheetml.worksheet+xml">
        <DigestMethod Algorithm="http://www.w3.org/2001/04/xmlenc#sha256"/>
        <DigestValue>LIXvxS1rIq80kEvufJ/mSIByy2um//3apb7ARcNF2yQ=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{DD09D690-0D19-4B23-A2C9-1C4822A81460}</SetupID>
          <SignatureText>Alberto Sallustro Marin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2023-03-24T12:18:20Z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Fg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Bi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87CcLry2sDl+DOGp40C/BNp7Qt/PTsseFPsOyXD9RhQ=</DigestValue>
    </Reference>
    <Reference Type="http://www.w3.org/2000/09/xmldsig#Object" URI="#idOfficeObject">
      <DigestMethod Algorithm="http://www.w3.org/2001/04/xmlenc#sha256"/>
      <DigestValue>R3w0UmO7bMxkoijdUvwok5mky1omQ4W0KvyL5xo9UyQ=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jUfJcJjFevdciHNdyUNHCWYYzpdYjSiZAP2xmE3UbUk=</DigestValue>
    </Reference>
    <Reference Type="http://www.w3.org/2000/09/xmldsig#Object" URI="#idValidSigLnImg">
      <DigestMethod Algorithm="http://www.w3.org/2001/04/xmlenc#sha256"/>
      <DigestValue>TPaMBHze675s+w4kJV4ScV4qMUono7/QeScKiqfz5lA=</DigestValue>
    </Reference>
    <Reference Type="http://www.w3.org/2000/09/xmldsig#Object" URI="#idInvalidSigLnImg">
      <DigestMethod Algorithm="http://www.w3.org/2001/04/xmlenc#sha256"/>
      <DigestValue>SYVFdLk1BzRCW4FTZDXaO6IMAok1eRDM3Lh5RPUddZQ=</DigestValue>
    </Reference>
  </SignedInfo>
  <SignatureValue>fMr6aUHFD5crjnOGNc3gPLNXrHbq3uuHiCAowYzKWVUbdFkgJGkPp5c1yswdHudMuSlXm5kQWuwJ
T5WKveypHWRomslgXgTJsQBwR55jR0b2gyqhVdUuGp2D0d3Jy1VMiS/QWo0P2baw/8IMTfld8Ri0
DWuXmb5bbbZN2WkPV77D9QBifBZh1jCCmTLXZUu5s/xA5OjdK4Si59+KKBoVAFYUibAhDXX5PCsU
OKJmM6tYGEv8cOL1GaX/6r9OJj/T3lXi87FtZJOB/4501Baa693/ZTybqF/O9YhkNRhRTz4OkWXd
T07IiRD+gsYamf6wx2yw/ZYWlfoJONrSgjzEbw==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FMQOWtuSlDINhqYV+CGY6w++SsaciML02cIHCzr3Too=</DigestValue>
      </Reference>
      <Reference URI="/xl/comments1.xml?ContentType=application/vnd.openxmlformats-officedocument.spreadsheetml.comments+xml">
        <DigestMethod Algorithm="http://www.w3.org/2001/04/xmlenc#sha256"/>
        <DigestValue>3xXUcST8wmYkmlIGjnqJsKbpJ3EOInNVIwuOZYtCI5k=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3.xml?ContentType=application/vnd.openxmlformats-officedocument.drawing+xml">
        <DigestMethod Algorithm="http://www.w3.org/2001/04/xmlenc#sha256"/>
        <DigestValue>+JaMiTXWR5+SzGsro9v8wJ7BclPJMxX1Nd0YsSXqMbA=</DigestValue>
      </Reference>
      <Reference URI="/xl/drawings/drawing4.xml?ContentType=application/vnd.openxmlformats-officedocument.drawing+xml">
        <DigestMethod Algorithm="http://www.w3.org/2001/04/xmlenc#sha256"/>
        <DigestValue>0/dPBvijXSlKFGo7/xy0wn5zCcZ3ujbOTYaqkmeW6WY=</DigestValue>
      </Reference>
      <Reference URI="/xl/drawings/drawing5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SrpDpqNjGMMr1GpwhYd3XhEG4PqeJlXtevvclqGE5RQ=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sqBQsoFktT6C18n+2RmvJeMExizF2Raf29DyPIN8lsY=</DigestValue>
      </Reference>
      <Reference URI="/xl/drawings/vmlDrawing4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xqnQS7R29J/XFM0gtiPDDGL3Rr6XPqSdTzlEG/43IqU=</DigestValue>
      </Reference>
      <Reference URI="/xl/media/image3.emf?ContentType=image/x-emf">
        <DigestMethod Algorithm="http://www.w3.org/2001/04/xmlenc#sha256"/>
        <DigestValue>9rr6wXdrT6y5cBlXvnKnff0Okho30VMC+yupO6zFezk=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nY0AjZHe/IfArFI+NOXEXKB7ELKgodjHETfuQy57730=</DigestValue>
      </Reference>
      <Reference URI="/xl/styles.xml?ContentType=application/vnd.openxmlformats-officedocument.spreadsheetml.styles+xml">
        <DigestMethod Algorithm="http://www.w3.org/2001/04/xmlenc#sha256"/>
        <DigestValue>BXWCkHc5nn9Ohjh2domcQq2z/2SzFOkTJ80ht5SXS6U=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N840+EKlIIEyxFhoQg5gvgeVIbjbNQiz0gkeD8m9WH8=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ex5Q08NMj/yVYOhrFCzt0pK0voEAz5OoMFvxzQ/Zf1k=</DigestValue>
      </Reference>
      <Reference URI="/xl/worksheets/sheet2.xml?ContentType=application/vnd.openxmlformats-officedocument.spreadsheetml.worksheet+xml">
        <DigestMethod Algorithm="http://www.w3.org/2001/04/xmlenc#sha256"/>
        <DigestValue>KIZLHp0FqM3VtIfjl9+hD+jX0eVC6gLCvajcBvjuvSU=</DigestValue>
      </Reference>
      <Reference URI="/xl/worksheets/sheet3.xml?ContentType=application/vnd.openxmlformats-officedocument.spreadsheetml.worksheet+xml">
        <DigestMethod Algorithm="http://www.w3.org/2001/04/xmlenc#sha256"/>
        <DigestValue>CrWetbGnRTBS8smho29ASwGRjjk5boPAwpXdOA3cIfo=</DigestValue>
      </Reference>
      <Reference URI="/xl/worksheets/sheet4.xml?ContentType=application/vnd.openxmlformats-officedocument.spreadsheetml.worksheet+xml">
        <DigestMethod Algorithm="http://www.w3.org/2001/04/xmlenc#sha256"/>
        <DigestValue>+efWGPLqs5HO+cjCDu/Bv4oPnt34O/EzJsU1Pvbwvi4=</DigestValue>
      </Reference>
      <Reference URI="/xl/worksheets/sheet5.xml?ContentType=application/vnd.openxmlformats-officedocument.spreadsheetml.worksheet+xml">
        <DigestMethod Algorithm="http://www.w3.org/2001/04/xmlenc#sha256"/>
        <DigestValue>oMf7bni07n3MmFZ73rhZYpuhO6e0rJcfUYNsNjifgiw=</DigestValue>
      </Reference>
      <Reference URI="/xl/worksheets/sheet6.xml?ContentType=application/vnd.openxmlformats-officedocument.spreadsheetml.worksheet+xml">
        <DigestMethod Algorithm="http://www.w3.org/2001/04/xmlenc#sha256"/>
        <DigestValue>LIXvxS1rIq80kEvufJ/mSIByy2um//3apb7ARcNF2yQ=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2023-03-24T12:18:43Z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{0BD50DC8-F2B3-461B-B6F9-B52FEBB589E7}</SetupID>
          <SignatureText>Octavio Sallustro Callizo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2023-03-24T12:18:43Z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uQ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//8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SQ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Usuario</cp:lastModifiedBy>
  <cp:lastPrinted>2023-02-15T17:55:51Z</cp:lastPrinted>
  <dcterms:created xsi:type="dcterms:W3CDTF">2012-02-27T09:56:04Z</dcterms:created>
  <dcterms:modified xsi:type="dcterms:W3CDTF">2023-03-23T19:06:28Z</dcterms:modified>
</cp:coreProperties>
</file>